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80" windowWidth="22995" windowHeight="10335"/>
  </bookViews>
  <sheets>
    <sheet name="Лист3" sheetId="3" r:id="rId1"/>
  </sheets>
  <definedNames>
    <definedName name="_xlnm.Print_Titles" localSheetId="0">Лист3!$10:$10</definedName>
  </definedNames>
  <calcPr calcId="144525"/>
</workbook>
</file>

<file path=xl/calcChain.xml><?xml version="1.0" encoding="utf-8"?>
<calcChain xmlns="http://schemas.openxmlformats.org/spreadsheetml/2006/main">
  <c r="A34" i="3" l="1"/>
  <c r="A35" i="3" s="1"/>
  <c r="A36" i="3" s="1"/>
  <c r="A38" i="3" s="1"/>
  <c r="A39" i="3" s="1"/>
  <c r="A40" i="3" s="1"/>
  <c r="A41" i="3" s="1"/>
  <c r="A43" i="3" s="1"/>
  <c r="A45" i="3" s="1"/>
  <c r="A46" i="3" s="1"/>
  <c r="A47" i="3" s="1"/>
  <c r="A49" i="3" s="1"/>
  <c r="A50" i="3" s="1"/>
  <c r="A52" i="3" s="1"/>
  <c r="A54" i="3" s="1"/>
  <c r="A55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2" i="3" s="1"/>
  <c r="A73" i="3" s="1"/>
  <c r="A75" i="3" s="1"/>
  <c r="A76" i="3" s="1"/>
  <c r="A78" i="3" s="1"/>
  <c r="A79" i="3" s="1"/>
  <c r="A80" i="3" s="1"/>
  <c r="A82" i="3" s="1"/>
  <c r="A83" i="3" s="1"/>
  <c r="A85" i="3" s="1"/>
  <c r="A86" i="3" s="1"/>
  <c r="A87" i="3" s="1"/>
  <c r="A88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8" i="3" s="1"/>
  <c r="A149" i="3" s="1"/>
  <c r="A150" i="3" s="1"/>
  <c r="A151" i="3" s="1"/>
  <c r="A152" i="3" s="1"/>
  <c r="A153" i="3" s="1"/>
  <c r="A155" i="3" s="1"/>
  <c r="A156" i="3" s="1"/>
  <c r="A157" i="3" s="1"/>
  <c r="A158" i="3" s="1"/>
  <c r="A159" i="3" s="1"/>
  <c r="A160" i="3" s="1"/>
  <c r="A161" i="3" s="1"/>
  <c r="A162" i="3" s="1"/>
  <c r="A164" i="3" s="1"/>
  <c r="A165" i="3" s="1"/>
  <c r="A167" i="3" s="1"/>
  <c r="A169" i="3" s="1"/>
  <c r="A171" i="3" s="1"/>
  <c r="A172" i="3" s="1"/>
  <c r="A173" i="3" s="1"/>
  <c r="A175" i="3" s="1"/>
  <c r="A177" i="3" s="1"/>
  <c r="A179" i="3" s="1"/>
  <c r="A181" i="3" s="1"/>
  <c r="A182" i="3" s="1"/>
  <c r="A183" i="3" s="1"/>
  <c r="A184" i="3" s="1"/>
  <c r="A186" i="3" s="1"/>
  <c r="A187" i="3" s="1"/>
  <c r="A188" i="3" s="1"/>
  <c r="A189" i="3" s="1"/>
  <c r="A190" i="3" s="1"/>
  <c r="A191" i="3" s="1"/>
  <c r="A193" i="3" s="1"/>
  <c r="A194" i="3" s="1"/>
  <c r="A195" i="3" s="1"/>
  <c r="A196" i="3" s="1"/>
  <c r="A197" i="3" s="1"/>
  <c r="A198" i="3" s="1"/>
  <c r="A200" i="3" s="1"/>
  <c r="A201" i="3" s="1"/>
  <c r="A202" i="3" s="1"/>
  <c r="A203" i="3" s="1"/>
  <c r="A204" i="3" s="1"/>
  <c r="A205" i="3" s="1"/>
  <c r="A206" i="3" s="1"/>
  <c r="A207" i="3" s="1"/>
  <c r="A209" i="3" s="1"/>
  <c r="A211" i="3" s="1"/>
  <c r="A212" i="3" s="1"/>
  <c r="A213" i="3" s="1"/>
  <c r="A215" i="3" s="1"/>
  <c r="A216" i="3" s="1"/>
  <c r="A217" i="3" s="1"/>
  <c r="A218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14" i="3"/>
  <c r="A15" i="3" s="1"/>
  <c r="A16" i="3" s="1"/>
  <c r="A17" i="3" s="1"/>
  <c r="A18" i="3" s="1"/>
  <c r="A19" i="3" s="1"/>
  <c r="A20" i="3" s="1"/>
  <c r="A21" i="3" s="1"/>
  <c r="A22" i="3" s="1"/>
</calcChain>
</file>

<file path=xl/sharedStrings.xml><?xml version="1.0" encoding="utf-8"?>
<sst xmlns="http://schemas.openxmlformats.org/spreadsheetml/2006/main" count="753" uniqueCount="753">
  <si>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</si>
  <si>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</si>
  <si>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</si>
  <si>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</si>
  <si>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</si>
  <si>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</si>
  <si>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</si>
  <si>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КЗ</t>
  </si>
  <si>
    <t>Лекарственная терапия при остром лейкозе, дети</t>
  </si>
  <si>
    <t>Респираторные инфекции верхних дыхательных путей, дети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</si>
  <si>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</si>
  <si>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</si>
  <si>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</si>
  <si>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</si>
  <si>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</si>
  <si>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</si>
  <si>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</si>
  <si>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</si>
  <si>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</si>
  <si>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</si>
  <si>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</si>
  <si>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</si>
  <si>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</si>
  <si>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</si>
  <si>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</si>
  <si>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</si>
  <si>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</si>
  <si>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</si>
  <si>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</si>
  <si>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</si>
  <si>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</si>
  <si>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</si>
  <si>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</si>
  <si>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</si>
  <si>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</si>
  <si>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</si>
  <si>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</si>
  <si>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</si>
  <si>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</si>
  <si>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</si>
  <si>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</si>
  <si>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</si>
  <si>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</si>
  <si>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</si>
  <si>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</si>
  <si>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</si>
  <si>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</si>
  <si>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</si>
  <si>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</si>
  <si>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</si>
  <si>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</si>
  <si>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</si>
  <si>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</si>
  <si>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</si>
  <si>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</si>
  <si>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</si>
  <si>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</si>
  <si>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</si>
  <si>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Замена речевого процессора</t>
  </si>
  <si>
    <t>Заболевания опорно-двигательного аппарата, травмы, болезни мягких тканей</t>
  </si>
  <si>
    <t>Медицинская реабилитация детей с нарушениями слуха без замены речевого процессора системы кохлеарной имплантации</t>
  </si>
  <si>
    <t>Болезни крови (уровень 1)</t>
  </si>
  <si>
    <t>Болезни крови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</si>
  <si>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</si>
  <si>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</si>
  <si>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</si>
  <si>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</si>
  <si>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</si>
  <si>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</si>
  <si>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</si>
  <si>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</si>
  <si>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</si>
  <si>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</si>
  <si>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</si>
  <si>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72.02001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</si>
  <si>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</si>
  <si>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</si>
  <si>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</si>
  <si>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</si>
  <si>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</si>
  <si>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</si>
  <si>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</si>
  <si>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</si>
  <si>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</si>
  <si>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</si>
  <si>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</si>
  <si>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</si>
  <si>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</si>
  <si>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№ п/п</t>
  </si>
  <si>
    <t>Код услуги</t>
  </si>
  <si>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</si>
  <si>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</si>
  <si>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</si>
  <si>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</si>
  <si>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</si>
  <si>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</si>
  <si>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</si>
  <si>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</si>
  <si>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</si>
  <si>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</si>
  <si>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</si>
  <si>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ds07.001</t>
  </si>
  <si>
    <t>ds08.001</t>
  </si>
  <si>
    <t>ds09.001</t>
  </si>
  <si>
    <t>ds09.002</t>
  </si>
  <si>
    <t>ds10.001</t>
  </si>
  <si>
    <t>ds11.001</t>
  </si>
  <si>
    <t>ds11.002</t>
  </si>
  <si>
    <t>ds12.005</t>
  </si>
  <si>
    <t>ds12.006</t>
  </si>
  <si>
    <t>ds12.007</t>
  </si>
  <si>
    <t>ds12.008</t>
  </si>
  <si>
    <t>ds12.009</t>
  </si>
  <si>
    <t>ds13.001</t>
  </si>
  <si>
    <t>ds13.002</t>
  </si>
  <si>
    <t>ds14.001</t>
  </si>
  <si>
    <t>ds14.002</t>
  </si>
  <si>
    <t>ds15.001</t>
  </si>
  <si>
    <t>ds15.002</t>
  </si>
  <si>
    <t>ds15.003</t>
  </si>
  <si>
    <t>ds16.001</t>
  </si>
  <si>
    <t>ds16.002</t>
  </si>
  <si>
    <t>ds18.001</t>
  </si>
  <si>
    <t>ds18.002</t>
  </si>
  <si>
    <t>ds18.003</t>
  </si>
  <si>
    <t>ds18.004</t>
  </si>
  <si>
    <t>ds19.016</t>
  </si>
  <si>
    <t>ds19.017</t>
  </si>
  <si>
    <t>ds19.028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</si>
  <si>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</si>
  <si>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</si>
  <si>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</si>
  <si>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</si>
  <si>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</si>
  <si>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</si>
  <si>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</si>
  <si>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</si>
  <si>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</si>
  <si>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</si>
  <si>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</si>
  <si>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</si>
  <si>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</si>
  <si>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</si>
  <si>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</si>
  <si>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</si>
  <si>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</si>
  <si>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</si>
  <si>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</si>
  <si>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</si>
  <si>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</si>
  <si>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</si>
  <si>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</si>
  <si>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</si>
  <si>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</si>
  <si>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</si>
  <si>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</si>
  <si>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</si>
  <si>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</si>
  <si>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</si>
  <si>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</si>
  <si>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</si>
  <si>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</si>
  <si>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</si>
  <si>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</si>
  <si>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</si>
  <si>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</si>
  <si>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</si>
  <si>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</si>
  <si>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</si>
  <si>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</si>
  <si>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</si>
  <si>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</si>
  <si>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</si>
  <si>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</si>
  <si>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</si>
  <si>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</si>
  <si>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</si>
  <si>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</si>
  <si>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</si>
  <si>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</si>
  <si>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</si>
  <si>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</si>
  <si>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</si>
  <si>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</si>
  <si>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</si>
  <si>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</si>
  <si>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</si>
  <si>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</si>
  <si>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</si>
  <si>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</si>
  <si>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</si>
  <si>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</si>
  <si>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</si>
  <si>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</si>
  <si>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</si>
  <si>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</si>
  <si>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</si>
  <si>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</si>
  <si>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</si>
  <si>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</si>
  <si>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72.02002</t>
  </si>
  <si>
    <t>72.02003</t>
  </si>
  <si>
    <t>72.02004</t>
  </si>
  <si>
    <t>72.02006</t>
  </si>
  <si>
    <t>72.02007</t>
  </si>
  <si>
    <t>72.03001</t>
  </si>
  <si>
    <t>72.04001</t>
  </si>
  <si>
    <t>72.05001</t>
  </si>
  <si>
    <t>72.05002</t>
  </si>
  <si>
    <t>72.07001</t>
  </si>
  <si>
    <t>72.08001</t>
  </si>
  <si>
    <t>72.09001</t>
  </si>
  <si>
    <t>72.09002</t>
  </si>
  <si>
    <t>72.10001</t>
  </si>
  <si>
    <t>72.11001</t>
  </si>
  <si>
    <t>72.11002</t>
  </si>
  <si>
    <t>72.12005</t>
  </si>
  <si>
    <t>72.12006</t>
  </si>
  <si>
    <t>72.12007</t>
  </si>
  <si>
    <t>72.12008</t>
  </si>
  <si>
    <t>72.12009</t>
  </si>
  <si>
    <t>72.13001</t>
  </si>
  <si>
    <t>72.13002</t>
  </si>
  <si>
    <t>72.14001</t>
  </si>
  <si>
    <t>72.15001</t>
  </si>
  <si>
    <t>72.15002</t>
  </si>
  <si>
    <t>72.15003</t>
  </si>
  <si>
    <t>72.16001</t>
  </si>
  <si>
    <t>72.16002</t>
  </si>
  <si>
    <t>72.18001</t>
  </si>
  <si>
    <t>72.18002</t>
  </si>
  <si>
    <t>72.18003</t>
  </si>
  <si>
    <t>72.18004</t>
  </si>
  <si>
    <t>72.19016</t>
  </si>
  <si>
    <t>72.19017</t>
  </si>
  <si>
    <t>72.19028</t>
  </si>
  <si>
    <t>72.20001</t>
  </si>
  <si>
    <t>72.20002</t>
  </si>
  <si>
    <t>72.20003</t>
  </si>
  <si>
    <t>72.20004</t>
  </si>
  <si>
    <t>72.20005</t>
  </si>
  <si>
    <t>72.20006</t>
  </si>
  <si>
    <t>72.21001</t>
  </si>
  <si>
    <t>72.21002</t>
  </si>
  <si>
    <t>72.21003</t>
  </si>
  <si>
    <t>72.21004</t>
  </si>
  <si>
    <t>72.21005</t>
  </si>
  <si>
    <t>72.21006</t>
  </si>
  <si>
    <t>72.22001</t>
  </si>
  <si>
    <t>72.22002</t>
  </si>
  <si>
    <t>72.23001</t>
  </si>
  <si>
    <t>72.24001</t>
  </si>
  <si>
    <t>72.25001</t>
  </si>
  <si>
    <t>72.25002</t>
  </si>
  <si>
    <t>72.25003</t>
  </si>
  <si>
    <t>72.26001</t>
  </si>
  <si>
    <t>72.27001</t>
  </si>
  <si>
    <t>72.28001</t>
  </si>
  <si>
    <t>72.29001</t>
  </si>
  <si>
    <t>72.29002</t>
  </si>
  <si>
    <t>72.29003</t>
  </si>
  <si>
    <t>72.29004</t>
  </si>
  <si>
    <t>72.30001</t>
  </si>
  <si>
    <t>72.30002</t>
  </si>
  <si>
    <t>72.30003</t>
  </si>
  <si>
    <t>72.30004</t>
  </si>
  <si>
    <t>72.30005</t>
  </si>
  <si>
    <t>72.30006</t>
  </si>
  <si>
    <t>72.31004</t>
  </si>
  <si>
    <t>72.31005</t>
  </si>
  <si>
    <t>72.31006</t>
  </si>
  <si>
    <t>72.32001</t>
  </si>
  <si>
    <t>72.32002</t>
  </si>
  <si>
    <t>72.32003</t>
  </si>
  <si>
    <t>72.32004</t>
  </si>
  <si>
    <t>72.32005</t>
  </si>
  <si>
    <t>72.32006</t>
  </si>
  <si>
    <t>72.32007</t>
  </si>
  <si>
    <t>72.32008</t>
  </si>
  <si>
    <t>72.33001</t>
  </si>
  <si>
    <t>72.34001</t>
  </si>
  <si>
    <t>72.34002</t>
  </si>
  <si>
    <t>72.34003</t>
  </si>
  <si>
    <t>72.35001</t>
  </si>
  <si>
    <t>72.35002</t>
  </si>
  <si>
    <t>72.35003</t>
  </si>
  <si>
    <t>72.35004</t>
  </si>
  <si>
    <t>72.36001</t>
  </si>
  <si>
    <t>72.36002</t>
  </si>
  <si>
    <t>72.36003</t>
  </si>
  <si>
    <t>72.36005</t>
  </si>
  <si>
    <t>72.36006</t>
  </si>
  <si>
    <t>72.37001</t>
  </si>
  <si>
    <t>72.37002</t>
  </si>
  <si>
    <t>72.37003</t>
  </si>
  <si>
    <t>72.37004</t>
  </si>
  <si>
    <t>72.37005</t>
  </si>
  <si>
    <t>72.37006</t>
  </si>
  <si>
    <t>72.37007</t>
  </si>
  <si>
    <t>72.37008</t>
  </si>
  <si>
    <t>72.37009</t>
  </si>
  <si>
    <t>72.37010</t>
  </si>
  <si>
    <t>72.37011</t>
  </si>
  <si>
    <t>72.37012</t>
  </si>
  <si>
    <t>№ КСГ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</si>
  <si>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</si>
  <si>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</si>
  <si>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</si>
  <si>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</si>
  <si>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</si>
  <si>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</si>
  <si>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</si>
  <si>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</si>
  <si>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</si>
  <si>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ds06</t>
  </si>
  <si>
    <t>ds07</t>
  </si>
  <si>
    <t>Детская кардиология</t>
  </si>
  <si>
    <t>ds08</t>
  </si>
  <si>
    <t>Детская онкология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</si>
  <si>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</si>
  <si>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</si>
  <si>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</si>
  <si>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</si>
  <si>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</si>
  <si>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</si>
  <si>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</si>
  <si>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</si>
  <si>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</si>
  <si>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</si>
  <si>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</si>
  <si>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</si>
  <si>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</si>
  <si>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</si>
  <si>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ds15</t>
  </si>
  <si>
    <t>Неврология</t>
  </si>
  <si>
    <t>ds16</t>
  </si>
  <si>
    <t>ds18</t>
  </si>
  <si>
    <t>Нефрология (без диализа)</t>
  </si>
  <si>
    <t>ds19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</si>
  <si>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</si>
  <si>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</si>
  <si>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</si>
  <si>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</si>
  <si>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</si>
  <si>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</si>
  <si>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</si>
  <si>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</si>
  <si>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</si>
  <si>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</si>
  <si>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</si>
  <si>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</si>
  <si>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</si>
  <si>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</si>
  <si>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</si>
  <si>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</si>
  <si>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</si>
  <si>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</si>
  <si>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</si>
  <si>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</si>
  <si>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</si>
  <si>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</si>
  <si>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</si>
  <si>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</si>
  <si>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</si>
  <si>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</si>
  <si>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</si>
  <si>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</si>
  <si>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</si>
  <si>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</si>
  <si>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</si>
  <si>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</si>
  <si>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</si>
  <si>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</si>
  <si>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</si>
  <si>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</si>
  <si>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</si>
  <si>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</si>
  <si>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Медицинская реабилитация</t>
  </si>
  <si>
    <t>72.08002</t>
  </si>
  <si>
    <t>72.08003</t>
  </si>
  <si>
    <t>72.19033</t>
  </si>
  <si>
    <t>ds02.008</t>
  </si>
  <si>
    <t>ds02.009</t>
  </si>
  <si>
    <t>ds02.010</t>
  </si>
  <si>
    <t>ds02.011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</si>
  <si>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</si>
  <si>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</si>
  <si>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</si>
  <si>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</si>
  <si>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</si>
  <si>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</si>
  <si>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</si>
  <si>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</si>
  <si>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</si>
  <si>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</si>
  <si>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</si>
  <si>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</si>
  <si>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</si>
  <si>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</si>
  <si>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</si>
  <si>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</si>
  <si>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</si>
  <si>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</si>
  <si>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</si>
  <si>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</si>
  <si>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</si>
  <si>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</si>
  <si>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</si>
  <si>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</si>
  <si>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</si>
  <si>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</si>
  <si>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</si>
  <si>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</si>
  <si>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</si>
  <si>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</si>
  <si>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</si>
  <si>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ds37.016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</si>
  <si>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</si>
  <si>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</si>
  <si>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</si>
  <si>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</si>
  <si>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</si>
  <si>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</si>
  <si>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</si>
  <si>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</si>
  <si>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</si>
  <si>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</si>
  <si>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</si>
  <si>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</si>
  <si>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</si>
  <si>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</si>
  <si>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</si>
  <si>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</si>
  <si>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</si>
  <si>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</si>
  <si>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</si>
  <si>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</si>
  <si>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</si>
  <si>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</si>
  <si>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Медицинская реабилитация по поводу постмастэктомического синдрома в онкологии</t>
  </si>
  <si>
    <t>72.02008</t>
  </si>
  <si>
    <t>72.02009</t>
  </si>
  <si>
    <t>72.02010</t>
  </si>
  <si>
    <t>72.02011</t>
  </si>
  <si>
    <t>72.05005</t>
  </si>
  <si>
    <t>72.19050</t>
  </si>
  <si>
    <t>72.19051</t>
  </si>
  <si>
    <t>72.19052</t>
  </si>
  <si>
    <t>72.19053</t>
  </si>
  <si>
    <t>72.19054</t>
  </si>
  <si>
    <t>72.19055</t>
  </si>
  <si>
    <t>72.19056</t>
  </si>
  <si>
    <t>72.19057</t>
  </si>
  <si>
    <t>72.19058</t>
  </si>
  <si>
    <t>72.19060</t>
  </si>
  <si>
    <t>72.19061</t>
  </si>
  <si>
    <t>72.19062</t>
  </si>
  <si>
    <t>72.19063</t>
  </si>
  <si>
    <t>72.19064</t>
  </si>
  <si>
    <t>72.19065</t>
  </si>
  <si>
    <t>72.19066</t>
  </si>
  <si>
    <t>72.19067</t>
  </si>
  <si>
    <t>72.19068</t>
  </si>
  <si>
    <t>72.19069</t>
  </si>
  <si>
    <t>72.19070</t>
  </si>
  <si>
    <t>72.19071</t>
  </si>
  <si>
    <t>72.19072</t>
  </si>
  <si>
    <t>72.19073</t>
  </si>
  <si>
    <t>72.19074</t>
  </si>
  <si>
    <t>72.19075</t>
  </si>
  <si>
    <t>72.19076</t>
  </si>
  <si>
    <t>72.19077</t>
  </si>
  <si>
    <t>72.19078</t>
  </si>
  <si>
    <t>72.19079</t>
  </si>
  <si>
    <t>72.37013</t>
  </si>
  <si>
    <t>72.37014</t>
  </si>
  <si>
    <t>72.37015</t>
  </si>
  <si>
    <t>72.37016</t>
  </si>
  <si>
    <t>ds37.015</t>
  </si>
  <si>
    <t>Аборт медикаментозный</t>
  </si>
  <si>
    <t>КС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</si>
  <si>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</si>
  <si>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</si>
  <si>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</si>
  <si>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</si>
  <si>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</si>
  <si>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</si>
  <si>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</si>
  <si>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Колопроктология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</si>
  <si>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</si>
  <si>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</si>
  <si>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</si>
  <si>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</si>
  <si>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Диагностическое обследование сердечно-сосудистой системы</t>
  </si>
  <si>
    <t>1 уровень</t>
  </si>
  <si>
    <t>2 уровень</t>
  </si>
  <si>
    <t>72.06002</t>
  </si>
  <si>
    <t>72.06003</t>
  </si>
  <si>
    <t>72.06004</t>
  </si>
  <si>
    <t>72.06005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</si>
  <si>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</si>
  <si>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</si>
  <si>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 (уровень 1)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</si>
  <si>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</si>
  <si>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</si>
  <si>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Другие вирусные гепатиты</t>
  </si>
  <si>
    <t>Лечение хронического вирусного гепатита C (уровень 1)</t>
  </si>
  <si>
    <t>Операции на кишечнике и анальной области (уровень 1)</t>
  </si>
  <si>
    <t>Операции на кишечнике и анальной области (уровень 2)</t>
  </si>
  <si>
    <t>Лекарственная терапия у пациентов, получающих диализ</t>
  </si>
  <si>
    <t>Установка, замена порт-системы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</si>
  <si>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</si>
  <si>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</si>
  <si>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</si>
  <si>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</si>
  <si>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</si>
  <si>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</si>
  <si>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</si>
  <si>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</si>
  <si>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</si>
  <si>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</si>
  <si>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</si>
  <si>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</si>
  <si>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</si>
  <si>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</si>
  <si>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</si>
  <si>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</si>
  <si>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</si>
  <si>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</si>
  <si>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</si>
  <si>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</si>
  <si>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</si>
  <si>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</si>
  <si>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</si>
  <si>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онкоортопедических операций</t>
  </si>
  <si>
    <t>Гематология</t>
  </si>
  <si>
    <t>Лечение хронического вирусного гепатита C (уровень 3)</t>
  </si>
  <si>
    <t>Лечение хронического вирусного гепатита C (уровень 4)</t>
  </si>
  <si>
    <t>Нейрохирургия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</si>
  <si>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</si>
  <si>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</si>
  <si>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</si>
  <si>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</si>
  <si>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</si>
  <si>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sd28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</si>
  <si>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</si>
  <si>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</si>
  <si>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</si>
  <si>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</si>
  <si>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</si>
  <si>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</si>
  <si>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</si>
  <si>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</si>
  <si>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</si>
  <si>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</si>
  <si>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</si>
  <si>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</si>
  <si>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</si>
  <si>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</si>
  <si>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</si>
  <si>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</si>
  <si>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</si>
  <si>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</si>
  <si>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</si>
  <si>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</si>
  <si>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</si>
  <si>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</si>
  <si>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</si>
  <si>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</si>
  <si>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</si>
  <si>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</si>
  <si>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</si>
  <si>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st37</t>
  </si>
  <si>
    <t>72.21007</t>
  </si>
  <si>
    <t>72.36012</t>
  </si>
  <si>
    <t>72.36013</t>
  </si>
  <si>
    <t>72.36014</t>
  </si>
  <si>
    <t>72.36015</t>
  </si>
  <si>
    <t>72.36016</t>
  </si>
  <si>
    <t>72.36017</t>
  </si>
  <si>
    <t>72.36018</t>
  </si>
  <si>
    <t>72.36019</t>
  </si>
  <si>
    <t>72.36020</t>
  </si>
  <si>
    <t>72.36021</t>
  </si>
  <si>
    <t>72.36022</t>
  </si>
  <si>
    <t>72.36023</t>
  </si>
  <si>
    <t>72.36024</t>
  </si>
  <si>
    <t>72.36025</t>
  </si>
  <si>
    <t>72.36026</t>
  </si>
  <si>
    <t>72.36027</t>
  </si>
  <si>
    <t>72.36028</t>
  </si>
  <si>
    <t>72.36029</t>
  </si>
  <si>
    <t>72.36030</t>
  </si>
  <si>
    <t>72.36031</t>
  </si>
  <si>
    <t>72.36032</t>
  </si>
  <si>
    <t>72.36033</t>
  </si>
  <si>
    <t>72.36034</t>
  </si>
  <si>
    <t>72.36035</t>
  </si>
  <si>
    <t>72.31001</t>
  </si>
  <si>
    <t>72.31002</t>
  </si>
  <si>
    <t>72.31003</t>
  </si>
  <si>
    <t>Дерматовенерология</t>
  </si>
  <si>
    <t>ds12.020</t>
  </si>
  <si>
    <t>Вирус гепатит В хронический без дельта агента, лекарственная терапия</t>
  </si>
  <si>
    <t>ds12.021</t>
  </si>
  <si>
    <t>Вирус гепатит В хронический с дельта агентом, лекарственная терапия</t>
  </si>
  <si>
    <t>72.12020</t>
  </si>
  <si>
    <t>72.12021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</si>
  <si>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</si>
  <si>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</si>
  <si>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</si>
  <si>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</si>
  <si>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ds12.022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</si>
  <si>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</si>
  <si>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</si>
  <si>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</si>
  <si>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</si>
  <si>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</si>
  <si>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</si>
  <si>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</si>
  <si>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</si>
  <si>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</si>
  <si>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</si>
  <si>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</si>
  <si>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</si>
  <si>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</si>
  <si>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72.12022</t>
  </si>
  <si>
    <t>72.12024</t>
  </si>
  <si>
    <t>72.12025</t>
  </si>
  <si>
    <t>72.12026</t>
  </si>
  <si>
    <t>72.12027</t>
  </si>
  <si>
    <t>72.21008</t>
  </si>
  <si>
    <t>72.37017</t>
  </si>
  <si>
    <t>72.37018</t>
  </si>
  <si>
    <t>72.37019</t>
  </si>
  <si>
    <t>72.14002</t>
  </si>
  <si>
    <t>ds12.023</t>
  </si>
  <si>
    <t>Лечение хронического вирусного гепатита C (уровень 2)</t>
  </si>
  <si>
    <t>72.12023</t>
  </si>
  <si>
    <t>к Тарифному соглашению в системе ОМС ЕАО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</si>
  <si>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</si>
  <si>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</si>
  <si>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</si>
  <si>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</si>
  <si>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</si>
  <si>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</si>
  <si>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</si>
  <si>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</si>
  <si>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</si>
  <si>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</si>
  <si>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</si>
  <si>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</si>
  <si>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</si>
  <si>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</si>
  <si>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</si>
  <si>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</si>
  <si>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</si>
  <si>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</si>
  <si>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</si>
  <si>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</si>
  <si>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</si>
  <si>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</si>
  <si>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</si>
  <si>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</si>
  <si>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</si>
  <si>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</si>
  <si>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</si>
  <si>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</si>
  <si>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</si>
  <si>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</si>
  <si>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</si>
  <si>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</si>
  <si>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</si>
  <si>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</si>
  <si>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</si>
  <si>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</si>
  <si>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</si>
  <si>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</si>
  <si>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</si>
  <si>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</si>
  <si>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</si>
  <si>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</si>
  <si>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</si>
  <si>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</si>
  <si>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</si>
  <si>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</si>
  <si>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</si>
  <si>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</si>
  <si>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</si>
  <si>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</si>
  <si>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</si>
  <si>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</si>
  <si>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</si>
  <si>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</si>
  <si>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</si>
  <si>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</si>
  <si>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</si>
  <si>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</si>
  <si>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</si>
  <si>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</si>
  <si>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</si>
  <si>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</si>
  <si>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</si>
  <si>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</si>
  <si>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</si>
  <si>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</si>
  <si>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</si>
  <si>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</si>
  <si>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</si>
  <si>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</si>
  <si>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</si>
  <si>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</si>
  <si>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в детском нейрореабилиционном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</si>
  <si>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</si>
  <si>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</si>
  <si>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72.02012</t>
  </si>
  <si>
    <t>72.02013</t>
  </si>
  <si>
    <t>72.02014</t>
  </si>
  <si>
    <t>72.02015</t>
  </si>
  <si>
    <t>72.02016</t>
  </si>
  <si>
    <t>72.02017</t>
  </si>
  <si>
    <t>72.12028</t>
  </si>
  <si>
    <t>72.19157</t>
  </si>
  <si>
    <t>72.19158</t>
  </si>
  <si>
    <t>72.19159</t>
  </si>
  <si>
    <t>72.19160</t>
  </si>
  <si>
    <t>72.19161</t>
  </si>
  <si>
    <t>72.19162</t>
  </si>
  <si>
    <t>72.19163</t>
  </si>
  <si>
    <t>72.19164</t>
  </si>
  <si>
    <t>72.19165</t>
  </si>
  <si>
    <t>72.19166</t>
  </si>
  <si>
    <t>72.19167</t>
  </si>
  <si>
    <t>72.19168</t>
  </si>
  <si>
    <t>72.19169</t>
  </si>
  <si>
    <t>72.19170</t>
  </si>
  <si>
    <t>72.19171</t>
  </si>
  <si>
    <t>72.19172</t>
  </si>
  <si>
    <t>72.19173</t>
  </si>
  <si>
    <t>72.19174</t>
  </si>
  <si>
    <t>72.19175</t>
  </si>
  <si>
    <t>72.19176</t>
  </si>
  <si>
    <t>72.19177</t>
  </si>
  <si>
    <t>72.19178</t>
  </si>
  <si>
    <t>72.19179</t>
  </si>
  <si>
    <t>72.19180</t>
  </si>
  <si>
    <t>Злокачественное новообразование без специального противоопухолевого лечения*</t>
  </si>
  <si>
    <t>от "06" февраля 2026 года</t>
  </si>
  <si>
    <t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условиях дневного стационара на 2026 год (с 01.03.2026)</t>
  </si>
  <si>
    <t>Приложение № 43</t>
  </si>
  <si>
    <t>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препаратов, приобретенных пациентом или его представителем за счет личных средств)</t>
  </si>
  <si>
    <r>
      <t xml:space="preserve">(в ред. </t>
    </r>
    <r>
      <rPr>
        <i/>
        <sz val="11"/>
        <color rgb="FFFF0000"/>
        <rFont val="Times New Roman"/>
        <family val="1"/>
        <charset val="204"/>
      </rPr>
      <t>Дополнительного соглашения № 1 от 12.03.2026;</t>
    </r>
  </si>
  <si>
    <r>
      <rPr>
        <i/>
        <sz val="11"/>
        <color rgb="FF00B0F0"/>
        <rFont val="Times New Roman"/>
        <family val="1"/>
        <charset val="204"/>
      </rPr>
      <t>Дополнительного соглашения № 2 от 13.04.2026</t>
    </r>
    <r>
      <rPr>
        <i/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</si>
</sst>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B0F0"/>
      <name val="Times New Roman"/>
      <family val="1"/>
      <charset val="204"/>
    </font>
    <font>
      <i/>
      <sz val="12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8" fillId="0" borderId="1" xfId="1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3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" fontId="12" fillId="0" borderId="1" xfId="12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1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8" fillId="0" borderId="0" xfId="12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165" fontId="7" fillId="0" borderId="0" xfId="13" applyFont="1" applyFill="1" applyBorder="1" applyAlignment="1">
      <alignment horizontal="center" vertical="center"/>
    </xf>
    <xf numFmtId="4" fontId="0" fillId="0" borderId="0" xfId="0" applyNumberFormat="1"/>
    <xf numFmtId="0" fontId="14" fillId="0" borderId="0" xfId="0" applyFont="1"/>
    <xf numFmtId="4" fontId="7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8" fillId="0" borderId="0" xfId="12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21" fillId="0" borderId="1" xfId="0" applyFont="1" applyFill="1" applyBorder="1" applyAlignment="1">
      <alignment horizontal="center" vertical="center"/>
    </xf>
    <xf numFmtId="0" fontId="22" fillId="0" borderId="1" xfId="14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12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>
      <alignment horizontal="center" vertical="center"/>
    </xf>
    <xf numFmtId="165" fontId="22" fillId="0" borderId="1" xfId="13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</cellXfs>
  <cellStyles count="15">
    <cellStyle name="Normal_Sheet1" xfId="4"/>
    <cellStyle name="Normal_Sheet2" xfId="2"/>
    <cellStyle name="Normal_КСГ" xfId="1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4"/>
    <cellStyle name="Финансовый" xfId="13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colors>
    <mruColors>
      <color rgb="FF0000FF"/>
      <color rgb="FF0000CC"/>
      <color rgb="FFCC0099"/>
      <color rgb="FF00808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tabSelected="1" zoomScaleNormal="100" zoomScaleSheetLayoutView="100" workbookViewId="0">
      <selection activeCell="A8" sqref="A8:H8"/>
    </sheetView>
  </sheetViews>
  <sheetFormatPr defaultRowHeight="15" x14ac:dyDescent="0.25"/>
  <cols>
    <col min="1" max="1" width="6.85546875" bestFit="1" customWidth="1"/>
    <col min="2" max="2" width="11.28515625" style="5" customWidth="1"/>
    <col min="3" max="3" width="75.28515625" customWidth="1"/>
    <col min="4" max="4" width="15" customWidth="1"/>
    <col min="5" max="5" width="12.85546875" style="16" customWidth="1"/>
    <col min="6" max="6" width="6.28515625" style="1" customWidth="1"/>
    <col min="7" max="8" width="17.5703125" style="1" bestFit="1" customWidth="1"/>
    <col min="10" max="10" width="21.140625" bestFit="1" customWidth="1"/>
    <col min="11" max="11" width="9" bestFit="1" customWidth="1"/>
  </cols>
  <sheetData>
    <row r="1" spans="1:9" x14ac:dyDescent="0.25">
      <c r="C1" s="3"/>
      <c r="D1" s="3"/>
      <c r="E1" s="2"/>
      <c r="F1" s="41" t="s">
        <v>749</v>
      </c>
      <c r="G1" s="41"/>
      <c r="H1" s="41"/>
    </row>
    <row r="2" spans="1:9" x14ac:dyDescent="0.25">
      <c r="C2" s="44" t="s">
        <v>639</v>
      </c>
      <c r="D2" s="44"/>
      <c r="E2" s="44"/>
      <c r="F2" s="44"/>
      <c r="G2" s="44"/>
      <c r="H2" s="44"/>
    </row>
    <row r="3" spans="1:9" x14ac:dyDescent="0.25">
      <c r="C3" s="3"/>
      <c r="D3" s="3"/>
      <c r="E3" s="2"/>
      <c r="F3" s="41" t="s">
        <v>747</v>
      </c>
      <c r="G3" s="41"/>
      <c r="H3" s="41"/>
    </row>
    <row r="4" spans="1:9" x14ac:dyDescent="0.25">
      <c r="C4" s="3"/>
      <c r="D4" s="3"/>
      <c r="E4" s="2"/>
      <c r="F4" s="28"/>
      <c r="G4" s="28"/>
      <c r="H4" s="28"/>
    </row>
    <row r="5" spans="1:9" x14ac:dyDescent="0.25">
      <c r="C5" s="3"/>
      <c r="D5" s="41" t="s">
        <v>751</v>
      </c>
      <c r="E5" s="41"/>
      <c r="F5" s="41"/>
      <c r="G5" s="41"/>
      <c r="H5" s="41"/>
    </row>
    <row r="6" spans="1:9" x14ac:dyDescent="0.25">
      <c r="C6" s="3"/>
      <c r="D6" s="52" t="s">
        <v>752</v>
      </c>
      <c r="E6" s="41"/>
      <c r="F6" s="41"/>
      <c r="G6" s="41"/>
      <c r="H6" s="41"/>
    </row>
    <row r="7" spans="1:9" x14ac:dyDescent="0.25">
      <c r="C7" s="3"/>
      <c r="D7" s="3"/>
      <c r="E7" s="2"/>
      <c r="F7" s="7"/>
      <c r="G7" s="7"/>
      <c r="H7" s="7"/>
    </row>
    <row r="8" spans="1:9" ht="81" customHeight="1" x14ac:dyDescent="0.25">
      <c r="A8" s="42" t="s">
        <v>748</v>
      </c>
      <c r="B8" s="42"/>
      <c r="C8" s="42"/>
      <c r="D8" s="42"/>
      <c r="E8" s="42"/>
      <c r="F8" s="42"/>
      <c r="G8" s="42"/>
      <c r="H8" s="42"/>
    </row>
    <row r="9" spans="1:9" ht="18.75" x14ac:dyDescent="0.25">
      <c r="A9" s="29"/>
      <c r="B9" s="29"/>
      <c r="C9" s="29"/>
      <c r="D9" s="29"/>
      <c r="E9" s="15"/>
      <c r="F9" s="29"/>
      <c r="G9" s="29"/>
      <c r="H9" s="29"/>
    </row>
    <row r="10" spans="1:9" ht="31.5" x14ac:dyDescent="0.25">
      <c r="A10" s="4" t="s">
        <v>88</v>
      </c>
      <c r="B10" s="4" t="s">
        <v>304</v>
      </c>
      <c r="C10" s="8" t="s">
        <v>0</v>
      </c>
      <c r="D10" s="9" t="s">
        <v>89</v>
      </c>
      <c r="E10" s="9" t="s">
        <v>7</v>
      </c>
      <c r="F10" s="9" t="s">
        <v>480</v>
      </c>
      <c r="G10" s="10" t="s">
        <v>494</v>
      </c>
      <c r="H10" s="10" t="s">
        <v>495</v>
      </c>
    </row>
    <row r="11" spans="1:9" ht="17.25" customHeight="1" x14ac:dyDescent="0.25">
      <c r="A11" s="31">
        <v>1</v>
      </c>
      <c r="B11" s="31" t="s">
        <v>305</v>
      </c>
      <c r="C11" s="32" t="s">
        <v>306</v>
      </c>
      <c r="D11" s="11"/>
      <c r="E11" s="40">
        <v>0.5</v>
      </c>
      <c r="F11" s="27"/>
      <c r="G11" s="12"/>
      <c r="H11" s="12"/>
    </row>
    <row r="12" spans="1:9" ht="17.25" customHeight="1" x14ac:dyDescent="0.25">
      <c r="A12" s="33">
        <v>2</v>
      </c>
      <c r="B12" s="31" t="s">
        <v>307</v>
      </c>
      <c r="C12" s="37" t="s">
        <v>308</v>
      </c>
      <c r="D12" s="11"/>
      <c r="E12" s="40">
        <v>0.8</v>
      </c>
      <c r="F12" s="27"/>
      <c r="G12" s="12"/>
      <c r="H12" s="12"/>
    </row>
    <row r="13" spans="1:9" ht="15.75" x14ac:dyDescent="0.25">
      <c r="A13" s="34">
        <v>1</v>
      </c>
      <c r="B13" s="35" t="s">
        <v>90</v>
      </c>
      <c r="C13" s="38" t="s">
        <v>20</v>
      </c>
      <c r="D13" s="11" t="s">
        <v>74</v>
      </c>
      <c r="E13" s="6">
        <v>0.83</v>
      </c>
      <c r="F13" s="27">
        <v>0.86</v>
      </c>
      <c r="G13" s="12">
        <v>17868.092122386002</v>
      </c>
      <c r="H13" s="12">
        <v>20846.107476117002</v>
      </c>
      <c r="I13" s="25"/>
    </row>
    <row r="14" spans="1:9" ht="15.75" x14ac:dyDescent="0.25">
      <c r="A14" s="34">
        <f>A13+1</f>
        <v>2</v>
      </c>
      <c r="B14" s="35" t="s">
        <v>91</v>
      </c>
      <c r="C14" s="38" t="s">
        <v>21</v>
      </c>
      <c r="D14" s="11" t="s">
        <v>200</v>
      </c>
      <c r="E14" s="6">
        <v>0.66</v>
      </c>
      <c r="F14" s="27">
        <v>1</v>
      </c>
      <c r="G14" s="12">
        <v>16521.351640200002</v>
      </c>
      <c r="H14" s="12">
        <v>19274.910246900003</v>
      </c>
      <c r="I14" s="25"/>
    </row>
    <row r="15" spans="1:9" ht="15.75" x14ac:dyDescent="0.25">
      <c r="A15" s="34">
        <f t="shared" ref="A15:A22" si="0">A14+1</f>
        <v>3</v>
      </c>
      <c r="B15" s="35" t="s">
        <v>92</v>
      </c>
      <c r="C15" s="38" t="s">
        <v>500</v>
      </c>
      <c r="D15" s="11" t="s">
        <v>201</v>
      </c>
      <c r="E15" s="6">
        <v>0.71</v>
      </c>
      <c r="F15" s="27">
        <v>1</v>
      </c>
      <c r="G15" s="12">
        <v>17772.969188700001</v>
      </c>
      <c r="H15" s="12">
        <v>20735.130720150002</v>
      </c>
      <c r="I15" s="25"/>
    </row>
    <row r="16" spans="1:9" ht="15.75" x14ac:dyDescent="0.25">
      <c r="A16" s="34">
        <f t="shared" si="0"/>
        <v>4</v>
      </c>
      <c r="B16" s="35" t="s">
        <v>93</v>
      </c>
      <c r="C16" s="38" t="s">
        <v>501</v>
      </c>
      <c r="D16" s="11" t="s">
        <v>202</v>
      </c>
      <c r="E16" s="6">
        <v>1.06</v>
      </c>
      <c r="F16" s="27">
        <v>1</v>
      </c>
      <c r="G16" s="12">
        <v>26534.292028200001</v>
      </c>
      <c r="H16" s="12">
        <v>30956.674032900002</v>
      </c>
      <c r="I16" s="25"/>
    </row>
    <row r="17" spans="1:9" ht="15.75" x14ac:dyDescent="0.25">
      <c r="A17" s="34">
        <f t="shared" si="0"/>
        <v>5</v>
      </c>
      <c r="B17" s="35" t="s">
        <v>94</v>
      </c>
      <c r="C17" s="38" t="s">
        <v>22</v>
      </c>
      <c r="D17" s="11" t="s">
        <v>203</v>
      </c>
      <c r="E17" s="6">
        <v>0.33</v>
      </c>
      <c r="F17" s="27">
        <v>0.85</v>
      </c>
      <c r="G17" s="12">
        <v>7021.5744470850004</v>
      </c>
      <c r="H17" s="12">
        <v>8191.8368549325005</v>
      </c>
      <c r="I17" s="25"/>
    </row>
    <row r="18" spans="1:9" ht="15.75" x14ac:dyDescent="0.25">
      <c r="A18" s="34">
        <f t="shared" si="0"/>
        <v>6</v>
      </c>
      <c r="B18" s="35" t="s">
        <v>95</v>
      </c>
      <c r="C18" s="38" t="s">
        <v>479</v>
      </c>
      <c r="D18" s="11" t="s">
        <v>204</v>
      </c>
      <c r="E18" s="6">
        <v>0.38</v>
      </c>
      <c r="F18" s="27">
        <v>1</v>
      </c>
      <c r="G18" s="12">
        <v>9512.2933685999997</v>
      </c>
      <c r="H18" s="12">
        <v>11097.675596700001</v>
      </c>
      <c r="I18" s="25"/>
    </row>
    <row r="19" spans="1:9" ht="15.75" x14ac:dyDescent="0.25">
      <c r="A19" s="34">
        <f t="shared" si="0"/>
        <v>7</v>
      </c>
      <c r="B19" s="35" t="s">
        <v>381</v>
      </c>
      <c r="C19" s="38" t="s">
        <v>502</v>
      </c>
      <c r="D19" s="11" t="s">
        <v>440</v>
      </c>
      <c r="E19" s="6">
        <v>2.84</v>
      </c>
      <c r="F19" s="27">
        <v>1</v>
      </c>
      <c r="G19" s="12">
        <v>56731.078668266629</v>
      </c>
      <c r="H19" s="12">
        <v>59240.621917711076</v>
      </c>
      <c r="I19" s="25"/>
    </row>
    <row r="20" spans="1:9" ht="15.75" x14ac:dyDescent="0.25">
      <c r="A20" s="34">
        <f t="shared" si="0"/>
        <v>8</v>
      </c>
      <c r="B20" s="35" t="s">
        <v>382</v>
      </c>
      <c r="C20" s="38" t="s">
        <v>417</v>
      </c>
      <c r="D20" s="11" t="s">
        <v>441</v>
      </c>
      <c r="E20" s="6">
        <v>7.53</v>
      </c>
      <c r="F20" s="27">
        <v>1</v>
      </c>
      <c r="G20" s="12">
        <v>151180.52731361316</v>
      </c>
      <c r="H20" s="12">
        <v>158330.71797998203</v>
      </c>
      <c r="I20" s="25"/>
    </row>
    <row r="21" spans="1:9" ht="15.75" x14ac:dyDescent="0.25">
      <c r="A21" s="34">
        <f t="shared" si="0"/>
        <v>9</v>
      </c>
      <c r="B21" s="35" t="s">
        <v>383</v>
      </c>
      <c r="C21" s="38" t="s">
        <v>418</v>
      </c>
      <c r="D21" s="11" t="s">
        <v>442</v>
      </c>
      <c r="E21" s="6">
        <v>9.11</v>
      </c>
      <c r="F21" s="27">
        <v>1</v>
      </c>
      <c r="G21" s="12">
        <v>182236.07277329452</v>
      </c>
      <c r="H21" s="12">
        <v>190453.28408799361</v>
      </c>
      <c r="I21" s="25"/>
    </row>
    <row r="22" spans="1:9" ht="15.75" x14ac:dyDescent="0.25">
      <c r="A22" s="34">
        <f t="shared" si="0"/>
        <v>10</v>
      </c>
      <c r="B22" s="35" t="s">
        <v>384</v>
      </c>
      <c r="C22" s="38" t="s">
        <v>419</v>
      </c>
      <c r="D22" s="11" t="s">
        <v>443</v>
      </c>
      <c r="E22" s="6">
        <v>9.84</v>
      </c>
      <c r="F22" s="27">
        <v>1</v>
      </c>
      <c r="G22" s="12">
        <v>196605.39142827</v>
      </c>
      <c r="H22" s="12">
        <v>205329.165741315</v>
      </c>
      <c r="I22" s="25"/>
    </row>
    <row r="23" spans="1:9" ht="15.75" x14ac:dyDescent="0.25">
      <c r="A23" s="34">
        <v>11</v>
      </c>
      <c r="B23" s="35" t="s">
        <v>640</v>
      </c>
      <c r="C23" s="38" t="s">
        <v>641</v>
      </c>
      <c r="D23" s="11" t="s">
        <v>715</v>
      </c>
      <c r="E23" s="6">
        <v>16.78</v>
      </c>
      <c r="F23" s="27">
        <v>1</v>
      </c>
      <c r="G23" s="12">
        <v>331123.59552012844</v>
      </c>
      <c r="H23" s="12">
        <v>343304.83814914984</v>
      </c>
      <c r="I23" s="25"/>
    </row>
    <row r="24" spans="1:9" ht="15.75" x14ac:dyDescent="0.25">
      <c r="A24" s="34">
        <v>12</v>
      </c>
      <c r="B24" s="35" t="s">
        <v>642</v>
      </c>
      <c r="C24" s="38" t="s">
        <v>643</v>
      </c>
      <c r="D24" s="11" t="s">
        <v>716</v>
      </c>
      <c r="E24" s="6">
        <v>11.46</v>
      </c>
      <c r="F24" s="27">
        <v>1</v>
      </c>
      <c r="G24" s="12">
        <v>228738.08662782068</v>
      </c>
      <c r="H24" s="12">
        <v>238745.09434864079</v>
      </c>
      <c r="I24" s="25"/>
    </row>
    <row r="25" spans="1:9" ht="15.75" x14ac:dyDescent="0.25">
      <c r="A25" s="34">
        <v>13</v>
      </c>
      <c r="B25" s="35" t="s">
        <v>644</v>
      </c>
      <c r="C25" s="38" t="s">
        <v>645</v>
      </c>
      <c r="D25" s="11" t="s">
        <v>717</v>
      </c>
      <c r="E25" s="6">
        <v>17.55</v>
      </c>
      <c r="F25" s="27">
        <v>1</v>
      </c>
      <c r="G25" s="12">
        <v>346171.81506895844</v>
      </c>
      <c r="H25" s="12">
        <v>358816.84458057664</v>
      </c>
      <c r="I25" s="25"/>
    </row>
    <row r="26" spans="1:9" ht="15.75" x14ac:dyDescent="0.25">
      <c r="A26" s="34">
        <v>14</v>
      </c>
      <c r="B26" s="35" t="s">
        <v>646</v>
      </c>
      <c r="C26" s="38" t="s">
        <v>647</v>
      </c>
      <c r="D26" s="11" t="s">
        <v>718</v>
      </c>
      <c r="E26" s="6">
        <v>12.23</v>
      </c>
      <c r="F26" s="27">
        <v>1</v>
      </c>
      <c r="G26" s="12">
        <v>243785.36311270812</v>
      </c>
      <c r="H26" s="12">
        <v>254255.54442352612</v>
      </c>
      <c r="I26" s="25"/>
    </row>
    <row r="27" spans="1:9" ht="15.75" x14ac:dyDescent="0.25">
      <c r="A27" s="34">
        <v>15</v>
      </c>
      <c r="B27" s="35" t="s">
        <v>648</v>
      </c>
      <c r="C27" s="38" t="s">
        <v>649</v>
      </c>
      <c r="D27" s="11" t="s">
        <v>719</v>
      </c>
      <c r="E27" s="6">
        <v>18.27</v>
      </c>
      <c r="F27" s="27">
        <v>1</v>
      </c>
      <c r="G27" s="12">
        <v>360338.5728744556</v>
      </c>
      <c r="H27" s="12">
        <v>373479.50577496487</v>
      </c>
      <c r="I27" s="25"/>
    </row>
    <row r="28" spans="1:9" ht="15.75" x14ac:dyDescent="0.25">
      <c r="A28" s="34">
        <v>16</v>
      </c>
      <c r="B28" s="35" t="s">
        <v>650</v>
      </c>
      <c r="C28" s="38" t="s">
        <v>651</v>
      </c>
      <c r="D28" s="11" t="s">
        <v>720</v>
      </c>
      <c r="E28" s="6">
        <v>12.96</v>
      </c>
      <c r="F28" s="27">
        <v>1</v>
      </c>
      <c r="G28" s="12">
        <v>258153.8221039536</v>
      </c>
      <c r="H28" s="12">
        <v>269130.00735727925</v>
      </c>
      <c r="I28" s="25"/>
    </row>
    <row r="29" spans="1:9" ht="15.75" x14ac:dyDescent="0.25">
      <c r="A29" s="33">
        <v>3</v>
      </c>
      <c r="B29" s="36" t="s">
        <v>309</v>
      </c>
      <c r="C29" s="37" t="s">
        <v>310</v>
      </c>
      <c r="D29" s="11"/>
      <c r="E29" s="17">
        <v>0.98</v>
      </c>
      <c r="F29" s="27"/>
      <c r="G29" s="12"/>
      <c r="H29" s="12"/>
      <c r="I29" s="25"/>
    </row>
    <row r="30" spans="1:9" ht="15.75" x14ac:dyDescent="0.25">
      <c r="A30" s="34">
        <v>17</v>
      </c>
      <c r="B30" s="35" t="s">
        <v>96</v>
      </c>
      <c r="C30" s="38" t="s">
        <v>1</v>
      </c>
      <c r="D30" s="11" t="s">
        <v>205</v>
      </c>
      <c r="E30" s="6">
        <v>0.98</v>
      </c>
      <c r="F30" s="27">
        <v>1</v>
      </c>
      <c r="G30" s="12">
        <v>24531.703950600004</v>
      </c>
      <c r="H30" s="12">
        <v>28620.321275700004</v>
      </c>
      <c r="I30" s="25"/>
    </row>
    <row r="31" spans="1:9" ht="15.75" x14ac:dyDescent="0.25">
      <c r="A31" s="33">
        <v>4</v>
      </c>
      <c r="B31" s="36" t="s">
        <v>311</v>
      </c>
      <c r="C31" s="37" t="s">
        <v>312</v>
      </c>
      <c r="D31" s="11"/>
      <c r="E31" s="17">
        <v>0.89</v>
      </c>
      <c r="F31" s="27"/>
      <c r="G31" s="12"/>
      <c r="H31" s="12"/>
      <c r="I31" s="25"/>
    </row>
    <row r="32" spans="1:9" ht="15.75" x14ac:dyDescent="0.25">
      <c r="A32" s="34">
        <v>18</v>
      </c>
      <c r="B32" s="35" t="s">
        <v>97</v>
      </c>
      <c r="C32" s="38" t="s">
        <v>23</v>
      </c>
      <c r="D32" s="11" t="s">
        <v>206</v>
      </c>
      <c r="E32" s="6">
        <v>0.89</v>
      </c>
      <c r="F32" s="27">
        <v>1</v>
      </c>
      <c r="G32" s="12">
        <v>22278.792363300003</v>
      </c>
      <c r="H32" s="12">
        <v>25991.924423850003</v>
      </c>
      <c r="I32" s="25"/>
    </row>
    <row r="33" spans="1:9" ht="15.75" x14ac:dyDescent="0.25">
      <c r="A33" s="33">
        <v>5</v>
      </c>
      <c r="B33" s="36" t="s">
        <v>313</v>
      </c>
      <c r="C33" s="37" t="s">
        <v>535</v>
      </c>
      <c r="D33" s="11"/>
      <c r="E33" s="17">
        <v>1.0900000000000001</v>
      </c>
      <c r="F33" s="27"/>
      <c r="G33" s="12"/>
      <c r="H33" s="12"/>
      <c r="I33" s="25"/>
    </row>
    <row r="34" spans="1:9" ht="15.75" x14ac:dyDescent="0.25">
      <c r="A34" s="34">
        <f>A32+1</f>
        <v>19</v>
      </c>
      <c r="B34" s="35" t="s">
        <v>98</v>
      </c>
      <c r="C34" s="38" t="s">
        <v>61</v>
      </c>
      <c r="D34" s="11" t="s">
        <v>207</v>
      </c>
      <c r="E34" s="6">
        <v>0.91</v>
      </c>
      <c r="F34" s="27">
        <v>1</v>
      </c>
      <c r="G34" s="12">
        <v>22779.439382700002</v>
      </c>
      <c r="H34" s="12">
        <v>26576.012613150004</v>
      </c>
      <c r="I34" s="25"/>
    </row>
    <row r="35" spans="1:9" ht="15.75" x14ac:dyDescent="0.25">
      <c r="A35" s="34">
        <f>A34+1</f>
        <v>20</v>
      </c>
      <c r="B35" s="35" t="s">
        <v>99</v>
      </c>
      <c r="C35" s="38" t="s">
        <v>62</v>
      </c>
      <c r="D35" s="11" t="s">
        <v>208</v>
      </c>
      <c r="E35" s="6">
        <v>2.41</v>
      </c>
      <c r="F35" s="27">
        <v>0.9</v>
      </c>
      <c r="G35" s="12">
        <v>54295.169253930006</v>
      </c>
      <c r="H35" s="12">
        <v>63344.36412958501</v>
      </c>
      <c r="I35" s="25"/>
    </row>
    <row r="36" spans="1:9" ht="31.5" x14ac:dyDescent="0.25">
      <c r="A36" s="34">
        <f>A35+1</f>
        <v>21</v>
      </c>
      <c r="B36" s="35" t="s">
        <v>100</v>
      </c>
      <c r="C36" s="38" t="s">
        <v>71</v>
      </c>
      <c r="D36" s="11" t="s">
        <v>444</v>
      </c>
      <c r="E36" s="6">
        <v>3.73</v>
      </c>
      <c r="F36" s="27">
        <v>1</v>
      </c>
      <c r="G36" s="12">
        <v>93370.669118100006</v>
      </c>
      <c r="H36" s="12">
        <v>108932.44730445</v>
      </c>
      <c r="I36" s="25"/>
    </row>
    <row r="37" spans="1:9" ht="15.75" x14ac:dyDescent="0.25">
      <c r="A37" s="33">
        <v>6</v>
      </c>
      <c r="B37" s="36" t="s">
        <v>314</v>
      </c>
      <c r="C37" s="37" t="s">
        <v>601</v>
      </c>
      <c r="D37" s="11"/>
      <c r="E37" s="17">
        <v>1.54</v>
      </c>
      <c r="F37" s="27"/>
      <c r="G37" s="12"/>
      <c r="H37" s="12"/>
      <c r="I37" s="25"/>
    </row>
    <row r="38" spans="1:9" ht="15.75" x14ac:dyDescent="0.25">
      <c r="A38" s="34">
        <f>A36+1</f>
        <v>22</v>
      </c>
      <c r="B38" s="35" t="s">
        <v>481</v>
      </c>
      <c r="C38" s="38" t="s">
        <v>482</v>
      </c>
      <c r="D38" s="11" t="s">
        <v>496</v>
      </c>
      <c r="E38" s="6">
        <v>0.35</v>
      </c>
      <c r="F38" s="27">
        <v>0.85</v>
      </c>
      <c r="G38" s="12">
        <v>7423.2859005874807</v>
      </c>
      <c r="H38" s="12">
        <v>8632.6989053520592</v>
      </c>
      <c r="I38" s="25"/>
    </row>
    <row r="39" spans="1:9" ht="41.25" customHeight="1" x14ac:dyDescent="0.25">
      <c r="A39" s="34">
        <f>A38+1</f>
        <v>23</v>
      </c>
      <c r="B39" s="35" t="s">
        <v>483</v>
      </c>
      <c r="C39" s="38" t="s">
        <v>484</v>
      </c>
      <c r="D39" s="11" t="s">
        <v>497</v>
      </c>
      <c r="E39" s="6">
        <v>0.97</v>
      </c>
      <c r="F39" s="27">
        <v>1</v>
      </c>
      <c r="G39" s="12">
        <v>24051.131700086702</v>
      </c>
      <c r="H39" s="12">
        <v>27948.293260851151</v>
      </c>
      <c r="I39" s="25"/>
    </row>
    <row r="40" spans="1:9" ht="15.75" x14ac:dyDescent="0.25">
      <c r="A40" s="34">
        <f t="shared" ref="A40:A41" si="1">A39+1</f>
        <v>24</v>
      </c>
      <c r="B40" s="35" t="s">
        <v>485</v>
      </c>
      <c r="C40" s="38" t="s">
        <v>486</v>
      </c>
      <c r="D40" s="11" t="s">
        <v>498</v>
      </c>
      <c r="E40" s="6">
        <v>0.97</v>
      </c>
      <c r="F40" s="27">
        <v>0.8</v>
      </c>
      <c r="G40" s="12">
        <v>19401.461085367948</v>
      </c>
      <c r="H40" s="12">
        <v>22582.969426604275</v>
      </c>
      <c r="I40" s="25"/>
    </row>
    <row r="41" spans="1:9" ht="15.75" x14ac:dyDescent="0.25">
      <c r="A41" s="34">
        <f t="shared" si="1"/>
        <v>25</v>
      </c>
      <c r="B41" s="35" t="s">
        <v>487</v>
      </c>
      <c r="C41" s="38" t="s">
        <v>503</v>
      </c>
      <c r="D41" s="11" t="s">
        <v>499</v>
      </c>
      <c r="E41" s="6">
        <v>1.95</v>
      </c>
      <c r="F41" s="27">
        <v>1</v>
      </c>
      <c r="G41" s="12">
        <v>48587.903817452992</v>
      </c>
      <c r="H41" s="12">
        <v>56576.978629528501</v>
      </c>
      <c r="I41" s="25"/>
    </row>
    <row r="42" spans="1:9" ht="15.75" x14ac:dyDescent="0.25">
      <c r="A42" s="33">
        <v>7</v>
      </c>
      <c r="B42" s="36" t="s">
        <v>315</v>
      </c>
      <c r="C42" s="37" t="s">
        <v>316</v>
      </c>
      <c r="D42" s="11"/>
      <c r="E42" s="17">
        <v>0.98</v>
      </c>
      <c r="F42" s="27"/>
      <c r="G42" s="12"/>
      <c r="H42" s="12"/>
      <c r="I42" s="25"/>
    </row>
    <row r="43" spans="1:9" ht="15.75" x14ac:dyDescent="0.25">
      <c r="A43" s="34">
        <f>A41+1</f>
        <v>26</v>
      </c>
      <c r="B43" s="35" t="s">
        <v>101</v>
      </c>
      <c r="C43" s="38" t="s">
        <v>24</v>
      </c>
      <c r="D43" s="11" t="s">
        <v>209</v>
      </c>
      <c r="E43" s="6">
        <v>0.98</v>
      </c>
      <c r="F43" s="27">
        <v>1</v>
      </c>
      <c r="G43" s="12">
        <v>24531.703950600004</v>
      </c>
      <c r="H43" s="12">
        <v>28620.321275700004</v>
      </c>
      <c r="I43" s="25"/>
    </row>
    <row r="44" spans="1:9" ht="15.75" x14ac:dyDescent="0.25">
      <c r="A44" s="33">
        <v>8</v>
      </c>
      <c r="B44" s="36" t="s">
        <v>317</v>
      </c>
      <c r="C44" s="37" t="s">
        <v>318</v>
      </c>
      <c r="D44" s="11"/>
      <c r="E44" s="17">
        <v>12.8</v>
      </c>
      <c r="F44" s="27"/>
      <c r="G44" s="12"/>
      <c r="H44" s="12"/>
      <c r="I44" s="25"/>
    </row>
    <row r="45" spans="1:9" ht="31.5" x14ac:dyDescent="0.25">
      <c r="A45" s="34">
        <f>A43+1</f>
        <v>27</v>
      </c>
      <c r="B45" s="35" t="s">
        <v>102</v>
      </c>
      <c r="C45" s="38" t="s">
        <v>504</v>
      </c>
      <c r="D45" s="11" t="s">
        <v>210</v>
      </c>
      <c r="E45" s="6">
        <v>7.95</v>
      </c>
      <c r="F45" s="27">
        <v>1</v>
      </c>
      <c r="G45" s="12">
        <v>199007.19021150001</v>
      </c>
      <c r="H45" s="12">
        <v>232175.05524675004</v>
      </c>
      <c r="I45" s="25"/>
    </row>
    <row r="46" spans="1:9" ht="15.75" x14ac:dyDescent="0.25">
      <c r="A46" s="34">
        <f>A45+1</f>
        <v>28</v>
      </c>
      <c r="B46" s="35" t="s">
        <v>319</v>
      </c>
      <c r="C46" s="38" t="s">
        <v>8</v>
      </c>
      <c r="D46" s="11" t="s">
        <v>378</v>
      </c>
      <c r="E46" s="6">
        <v>14.23</v>
      </c>
      <c r="F46" s="27">
        <v>1</v>
      </c>
      <c r="G46" s="12">
        <v>356210.35430310003</v>
      </c>
      <c r="H46" s="12">
        <v>415578.74668695003</v>
      </c>
      <c r="I46" s="25"/>
    </row>
    <row r="47" spans="1:9" ht="31.5" x14ac:dyDescent="0.25">
      <c r="A47" s="34">
        <f>A46+1</f>
        <v>29</v>
      </c>
      <c r="B47" s="35" t="s">
        <v>320</v>
      </c>
      <c r="C47" s="38" t="s">
        <v>321</v>
      </c>
      <c r="D47" s="11" t="s">
        <v>379</v>
      </c>
      <c r="E47" s="6">
        <v>10.34</v>
      </c>
      <c r="F47" s="27">
        <v>1</v>
      </c>
      <c r="G47" s="12">
        <v>258834.50902980001</v>
      </c>
      <c r="H47" s="12">
        <v>301973.59386810003</v>
      </c>
      <c r="I47" s="25"/>
    </row>
    <row r="48" spans="1:9" ht="15.75" x14ac:dyDescent="0.25">
      <c r="A48" s="33">
        <v>9</v>
      </c>
      <c r="B48" s="36" t="s">
        <v>322</v>
      </c>
      <c r="C48" s="37" t="s">
        <v>323</v>
      </c>
      <c r="D48" s="11"/>
      <c r="E48" s="17">
        <v>1.42</v>
      </c>
      <c r="F48" s="27"/>
      <c r="G48" s="12"/>
      <c r="H48" s="12"/>
      <c r="I48" s="25"/>
    </row>
    <row r="49" spans="1:9" ht="15.75" x14ac:dyDescent="0.25">
      <c r="A49" s="34">
        <f>A47+1</f>
        <v>30</v>
      </c>
      <c r="B49" s="35" t="s">
        <v>103</v>
      </c>
      <c r="C49" s="38" t="s">
        <v>25</v>
      </c>
      <c r="D49" s="11" t="s">
        <v>211</v>
      </c>
      <c r="E49" s="6">
        <v>1.38</v>
      </c>
      <c r="F49" s="27">
        <v>0.8</v>
      </c>
      <c r="G49" s="12">
        <v>27635.715470879997</v>
      </c>
      <c r="H49" s="12">
        <v>32241.66804936</v>
      </c>
      <c r="I49" s="25"/>
    </row>
    <row r="50" spans="1:9" ht="15.75" x14ac:dyDescent="0.25">
      <c r="A50" s="34">
        <f>A49+1</f>
        <v>31</v>
      </c>
      <c r="B50" s="35" t="s">
        <v>104</v>
      </c>
      <c r="C50" s="38" t="s">
        <v>26</v>
      </c>
      <c r="D50" s="11" t="s">
        <v>212</v>
      </c>
      <c r="E50" s="6">
        <v>2.09</v>
      </c>
      <c r="F50" s="27">
        <v>1</v>
      </c>
      <c r="G50" s="12">
        <v>52317.613527300004</v>
      </c>
      <c r="H50" s="12">
        <v>61037.215781850005</v>
      </c>
      <c r="I50" s="25"/>
    </row>
    <row r="51" spans="1:9" ht="15.75" x14ac:dyDescent="0.25">
      <c r="A51" s="33">
        <v>10</v>
      </c>
      <c r="B51" s="36" t="s">
        <v>324</v>
      </c>
      <c r="C51" s="37" t="s">
        <v>325</v>
      </c>
      <c r="D51" s="11"/>
      <c r="E51" s="17">
        <v>1.6</v>
      </c>
      <c r="F51" s="27"/>
      <c r="G51" s="12"/>
      <c r="H51" s="12"/>
      <c r="I51" s="25"/>
    </row>
    <row r="52" spans="1:9" ht="15.75" x14ac:dyDescent="0.25">
      <c r="A52" s="34">
        <f>A50+1</f>
        <v>32</v>
      </c>
      <c r="B52" s="35" t="s">
        <v>105</v>
      </c>
      <c r="C52" s="38" t="s">
        <v>27</v>
      </c>
      <c r="D52" s="11" t="s">
        <v>213</v>
      </c>
      <c r="E52" s="6">
        <v>1.6</v>
      </c>
      <c r="F52" s="27">
        <v>1</v>
      </c>
      <c r="G52" s="12">
        <v>40051.761552000004</v>
      </c>
      <c r="H52" s="12">
        <v>46727.055144000005</v>
      </c>
      <c r="I52" s="25"/>
    </row>
    <row r="53" spans="1:9" ht="15.75" x14ac:dyDescent="0.25">
      <c r="A53" s="33">
        <v>11</v>
      </c>
      <c r="B53" s="36" t="s">
        <v>326</v>
      </c>
      <c r="C53" s="37" t="s">
        <v>327</v>
      </c>
      <c r="D53" s="11"/>
      <c r="E53" s="17">
        <v>1.39</v>
      </c>
      <c r="F53" s="27"/>
      <c r="G53" s="12"/>
      <c r="H53" s="12"/>
      <c r="I53" s="25"/>
    </row>
    <row r="54" spans="1:9" ht="15.75" x14ac:dyDescent="0.25">
      <c r="A54" s="34">
        <f>A52+1</f>
        <v>33</v>
      </c>
      <c r="B54" s="35" t="s">
        <v>106</v>
      </c>
      <c r="C54" s="38" t="s">
        <v>2</v>
      </c>
      <c r="D54" s="11" t="s">
        <v>214</v>
      </c>
      <c r="E54" s="6">
        <v>1.49</v>
      </c>
      <c r="F54" s="27">
        <v>1</v>
      </c>
      <c r="G54" s="12">
        <v>37298.202945300007</v>
      </c>
      <c r="H54" s="12">
        <v>43514.570102850004</v>
      </c>
      <c r="I54" s="25"/>
    </row>
    <row r="55" spans="1:9" ht="15.75" x14ac:dyDescent="0.25">
      <c r="A55" s="34">
        <f>A54+1</f>
        <v>34</v>
      </c>
      <c r="B55" s="35" t="s">
        <v>107</v>
      </c>
      <c r="C55" s="38" t="s">
        <v>28</v>
      </c>
      <c r="D55" s="11" t="s">
        <v>215</v>
      </c>
      <c r="E55" s="6">
        <v>1.36</v>
      </c>
      <c r="F55" s="27">
        <v>1</v>
      </c>
      <c r="G55" s="12">
        <v>34043.997319200011</v>
      </c>
      <c r="H55" s="12">
        <v>39717.996872400006</v>
      </c>
      <c r="I55" s="25"/>
    </row>
    <row r="56" spans="1:9" ht="15.75" x14ac:dyDescent="0.25">
      <c r="A56" s="33">
        <v>12</v>
      </c>
      <c r="B56" s="36" t="s">
        <v>328</v>
      </c>
      <c r="C56" s="37" t="s">
        <v>329</v>
      </c>
      <c r="D56" s="11"/>
      <c r="E56" s="17">
        <v>0.92</v>
      </c>
      <c r="F56" s="27"/>
      <c r="G56" s="12"/>
      <c r="H56" s="12"/>
      <c r="I56" s="25"/>
    </row>
    <row r="57" spans="1:9" ht="15.75" x14ac:dyDescent="0.25">
      <c r="A57" s="34">
        <f>A55+1</f>
        <v>35</v>
      </c>
      <c r="B57" s="35" t="s">
        <v>108</v>
      </c>
      <c r="C57" s="38" t="s">
        <v>505</v>
      </c>
      <c r="D57" s="11" t="s">
        <v>216</v>
      </c>
      <c r="E57" s="6">
        <v>0.97</v>
      </c>
      <c r="F57" s="27">
        <v>1</v>
      </c>
      <c r="G57" s="12">
        <v>24281.3804409</v>
      </c>
      <c r="H57" s="12">
        <v>28328.277181050002</v>
      </c>
      <c r="I57" s="25"/>
    </row>
    <row r="58" spans="1:9" ht="15.75" x14ac:dyDescent="0.25">
      <c r="A58" s="34">
        <f>A57+1</f>
        <v>36</v>
      </c>
      <c r="B58" s="35" t="s">
        <v>109</v>
      </c>
      <c r="C58" s="38" t="s">
        <v>29</v>
      </c>
      <c r="D58" s="11" t="s">
        <v>217</v>
      </c>
      <c r="E58" s="6">
        <v>1.1599999999999999</v>
      </c>
      <c r="F58" s="27">
        <v>0.8</v>
      </c>
      <c r="G58" s="12">
        <v>23230.021700160003</v>
      </c>
      <c r="H58" s="12">
        <v>27101.691983520002</v>
      </c>
      <c r="I58" s="25"/>
    </row>
    <row r="59" spans="1:9" ht="15.75" x14ac:dyDescent="0.25">
      <c r="A59" s="34">
        <f>A58+1</f>
        <v>37</v>
      </c>
      <c r="B59" s="35" t="s">
        <v>110</v>
      </c>
      <c r="C59" s="38" t="s">
        <v>30</v>
      </c>
      <c r="D59" s="11" t="s">
        <v>218</v>
      </c>
      <c r="E59" s="6">
        <v>0.97</v>
      </c>
      <c r="F59" s="27">
        <v>1</v>
      </c>
      <c r="G59" s="12">
        <v>24281.3804409</v>
      </c>
      <c r="H59" s="12">
        <v>28328.277181050002</v>
      </c>
      <c r="I59" s="25"/>
    </row>
    <row r="60" spans="1:9" ht="15.75" x14ac:dyDescent="0.25">
      <c r="A60" s="34">
        <f t="shared" ref="A60:A70" si="2">A59+1</f>
        <v>38</v>
      </c>
      <c r="B60" s="35" t="s">
        <v>111</v>
      </c>
      <c r="C60" s="38" t="s">
        <v>31</v>
      </c>
      <c r="D60" s="11" t="s">
        <v>219</v>
      </c>
      <c r="E60" s="6">
        <v>0.52</v>
      </c>
      <c r="F60" s="27">
        <v>1</v>
      </c>
      <c r="G60" s="12">
        <v>13016.822504400001</v>
      </c>
      <c r="H60" s="12">
        <v>15186.292921800003</v>
      </c>
      <c r="I60" s="25"/>
    </row>
    <row r="61" spans="1:9" ht="15.75" x14ac:dyDescent="0.25">
      <c r="A61" s="34">
        <f t="shared" si="2"/>
        <v>39</v>
      </c>
      <c r="B61" s="35" t="s">
        <v>112</v>
      </c>
      <c r="C61" s="38" t="s">
        <v>9</v>
      </c>
      <c r="D61" s="11" t="s">
        <v>220</v>
      </c>
      <c r="E61" s="6">
        <v>0.65</v>
      </c>
      <c r="F61" s="27">
        <v>1</v>
      </c>
      <c r="G61" s="12">
        <v>16271.028130500001</v>
      </c>
      <c r="H61" s="12">
        <v>18982.866152250001</v>
      </c>
      <c r="I61" s="25"/>
    </row>
    <row r="62" spans="1:9" ht="15.75" x14ac:dyDescent="0.25">
      <c r="A62" s="34">
        <f t="shared" si="2"/>
        <v>40</v>
      </c>
      <c r="B62" s="35" t="s">
        <v>612</v>
      </c>
      <c r="C62" s="38" t="s">
        <v>506</v>
      </c>
      <c r="D62" s="11" t="s">
        <v>626</v>
      </c>
      <c r="E62" s="6">
        <v>2.79</v>
      </c>
      <c r="F62" s="27">
        <v>1</v>
      </c>
      <c r="G62" s="12">
        <v>52220.51441181828</v>
      </c>
      <c r="H62" s="12">
        <v>52402.099085754671</v>
      </c>
      <c r="I62" s="25"/>
    </row>
    <row r="63" spans="1:9" ht="15.75" x14ac:dyDescent="0.25">
      <c r="A63" s="34">
        <f t="shared" si="2"/>
        <v>41</v>
      </c>
      <c r="B63" s="35" t="s">
        <v>636</v>
      </c>
      <c r="C63" s="38" t="s">
        <v>637</v>
      </c>
      <c r="D63" s="11" t="s">
        <v>638</v>
      </c>
      <c r="E63" s="6">
        <v>3.23</v>
      </c>
      <c r="F63" s="27">
        <v>1.4</v>
      </c>
      <c r="G63" s="12">
        <v>60843.799970656968</v>
      </c>
      <c r="H63" s="12">
        <v>61096.60502074979</v>
      </c>
      <c r="I63" s="25"/>
    </row>
    <row r="64" spans="1:9" ht="15.75" x14ac:dyDescent="0.25">
      <c r="A64" s="34">
        <f t="shared" si="2"/>
        <v>42</v>
      </c>
      <c r="B64" s="35" t="s">
        <v>613</v>
      </c>
      <c r="C64" s="38" t="s">
        <v>536</v>
      </c>
      <c r="D64" s="11" t="s">
        <v>627</v>
      </c>
      <c r="E64" s="6">
        <v>5.14</v>
      </c>
      <c r="F64" s="27">
        <v>1</v>
      </c>
      <c r="G64" s="12">
        <v>95974.709384477872</v>
      </c>
      <c r="H64" s="12">
        <v>96159.131058190847</v>
      </c>
      <c r="I64" s="25"/>
    </row>
    <row r="65" spans="1:9" ht="15.75" x14ac:dyDescent="0.25">
      <c r="A65" s="34">
        <f>A64+1</f>
        <v>43</v>
      </c>
      <c r="B65" s="35" t="s">
        <v>614</v>
      </c>
      <c r="C65" s="38" t="s">
        <v>537</v>
      </c>
      <c r="D65" s="11" t="s">
        <v>628</v>
      </c>
      <c r="E65" s="6">
        <v>4.05</v>
      </c>
      <c r="F65" s="27">
        <v>1</v>
      </c>
      <c r="G65" s="12">
        <v>75676.658901034956</v>
      </c>
      <c r="H65" s="12">
        <v>75857.45505591578</v>
      </c>
      <c r="I65" s="25"/>
    </row>
    <row r="66" spans="1:9" ht="15.75" x14ac:dyDescent="0.25">
      <c r="A66" s="34">
        <f>A65+1</f>
        <v>44</v>
      </c>
      <c r="B66" s="35" t="s">
        <v>615</v>
      </c>
      <c r="C66" s="38" t="s">
        <v>616</v>
      </c>
      <c r="D66" s="11" t="s">
        <v>629</v>
      </c>
      <c r="E66" s="6">
        <v>5.0199999999999996</v>
      </c>
      <c r="F66" s="27">
        <v>1</v>
      </c>
      <c r="G66" s="12">
        <v>93775.921597407039</v>
      </c>
      <c r="H66" s="12">
        <v>93983.26456049156</v>
      </c>
      <c r="I66" s="25"/>
    </row>
    <row r="67" spans="1:9" ht="15.75" x14ac:dyDescent="0.25">
      <c r="A67" s="34">
        <f>A66+1</f>
        <v>45</v>
      </c>
      <c r="B67" s="35" t="s">
        <v>617</v>
      </c>
      <c r="C67" s="38" t="s">
        <v>618</v>
      </c>
      <c r="D67" s="11" t="s">
        <v>630</v>
      </c>
      <c r="E67" s="6">
        <v>6.66</v>
      </c>
      <c r="F67" s="27">
        <v>1</v>
      </c>
      <c r="G67" s="12">
        <v>124266.6097079913</v>
      </c>
      <c r="H67" s="12">
        <v>124447.21812023986</v>
      </c>
      <c r="I67" s="25"/>
    </row>
    <row r="68" spans="1:9" ht="15.75" x14ac:dyDescent="0.25">
      <c r="A68" s="34">
        <f>A67+1</f>
        <v>46</v>
      </c>
      <c r="B68" s="35" t="s">
        <v>652</v>
      </c>
      <c r="C68" s="38" t="s">
        <v>653</v>
      </c>
      <c r="D68" s="11" t="s">
        <v>721</v>
      </c>
      <c r="E68" s="6">
        <v>8.75</v>
      </c>
      <c r="F68" s="27">
        <v>1</v>
      </c>
      <c r="G68" s="12">
        <v>163184.59976828628</v>
      </c>
      <c r="H68" s="12">
        <v>163370.77787862564</v>
      </c>
      <c r="I68" s="25"/>
    </row>
    <row r="69" spans="1:9" ht="15.75" x14ac:dyDescent="0.25">
      <c r="A69" s="34">
        <f>A68+1</f>
        <v>47</v>
      </c>
      <c r="B69" s="35" t="s">
        <v>602</v>
      </c>
      <c r="C69" s="38" t="s">
        <v>603</v>
      </c>
      <c r="D69" s="11" t="s">
        <v>606</v>
      </c>
      <c r="E69" s="6">
        <v>1.06</v>
      </c>
      <c r="F69" s="27">
        <v>1</v>
      </c>
      <c r="G69" s="12">
        <v>25944.023815752244</v>
      </c>
      <c r="H69" s="12">
        <v>29982.543062444282</v>
      </c>
      <c r="I69" s="25"/>
    </row>
    <row r="70" spans="1:9" ht="15.75" x14ac:dyDescent="0.25">
      <c r="A70" s="34">
        <f t="shared" si="2"/>
        <v>48</v>
      </c>
      <c r="B70" s="35" t="s">
        <v>604</v>
      </c>
      <c r="C70" s="38" t="s">
        <v>605</v>
      </c>
      <c r="D70" s="11" t="s">
        <v>607</v>
      </c>
      <c r="E70" s="6">
        <v>8.9700000000000006</v>
      </c>
      <c r="F70" s="27">
        <v>1</v>
      </c>
      <c r="G70" s="12">
        <v>173030.63228892445</v>
      </c>
      <c r="H70" s="12">
        <v>176956.34324597017</v>
      </c>
      <c r="I70" s="25"/>
    </row>
    <row r="71" spans="1:9" ht="15.75" x14ac:dyDescent="0.25">
      <c r="A71" s="33">
        <v>13</v>
      </c>
      <c r="B71" s="36" t="s">
        <v>330</v>
      </c>
      <c r="C71" s="37" t="s">
        <v>331</v>
      </c>
      <c r="D71" s="11"/>
      <c r="E71" s="17">
        <v>0.8</v>
      </c>
      <c r="F71" s="27"/>
      <c r="G71" s="12"/>
      <c r="H71" s="12"/>
      <c r="I71" s="25"/>
    </row>
    <row r="72" spans="1:9" ht="15.75" x14ac:dyDescent="0.25">
      <c r="A72" s="34">
        <f>A70+1</f>
        <v>49</v>
      </c>
      <c r="B72" s="35" t="s">
        <v>113</v>
      </c>
      <c r="C72" s="38" t="s">
        <v>32</v>
      </c>
      <c r="D72" s="11" t="s">
        <v>221</v>
      </c>
      <c r="E72" s="6">
        <v>0.8</v>
      </c>
      <c r="F72" s="27">
        <v>0.95</v>
      </c>
      <c r="G72" s="12">
        <v>19024.586737199999</v>
      </c>
      <c r="H72" s="12">
        <v>22195.351193400002</v>
      </c>
      <c r="I72" s="25"/>
    </row>
    <row r="73" spans="1:9" ht="15.75" x14ac:dyDescent="0.25">
      <c r="A73" s="34">
        <f>A72+1</f>
        <v>50</v>
      </c>
      <c r="B73" s="35" t="s">
        <v>114</v>
      </c>
      <c r="C73" s="38" t="s">
        <v>33</v>
      </c>
      <c r="D73" s="11" t="s">
        <v>222</v>
      </c>
      <c r="E73" s="6">
        <v>3.39</v>
      </c>
      <c r="F73" s="27">
        <v>1</v>
      </c>
      <c r="G73" s="12">
        <v>84859.669788300016</v>
      </c>
      <c r="H73" s="12">
        <v>99002.948086350021</v>
      </c>
      <c r="I73" s="25"/>
    </row>
    <row r="74" spans="1:9" ht="15.75" x14ac:dyDescent="0.25">
      <c r="A74" s="33">
        <v>14</v>
      </c>
      <c r="B74" s="36" t="s">
        <v>332</v>
      </c>
      <c r="C74" s="37" t="s">
        <v>488</v>
      </c>
      <c r="D74" s="11"/>
      <c r="E74" s="17">
        <v>1.7</v>
      </c>
      <c r="F74" s="27"/>
      <c r="G74" s="12"/>
      <c r="H74" s="12"/>
      <c r="I74" s="25"/>
    </row>
    <row r="75" spans="1:9" ht="15.75" x14ac:dyDescent="0.25">
      <c r="A75" s="34">
        <f>A73+1</f>
        <v>51</v>
      </c>
      <c r="B75" s="35" t="s">
        <v>115</v>
      </c>
      <c r="C75" s="38" t="s">
        <v>507</v>
      </c>
      <c r="D75" s="11" t="s">
        <v>223</v>
      </c>
      <c r="E75" s="6">
        <v>1.53</v>
      </c>
      <c r="F75" s="27">
        <v>1</v>
      </c>
      <c r="G75" s="12">
        <v>38299.496984099998</v>
      </c>
      <c r="H75" s="12">
        <v>44682.746481450005</v>
      </c>
      <c r="I75" s="25"/>
    </row>
    <row r="76" spans="1:9" ht="15.75" x14ac:dyDescent="0.25">
      <c r="A76" s="34">
        <f>A75+1</f>
        <v>52</v>
      </c>
      <c r="B76" s="35" t="s">
        <v>116</v>
      </c>
      <c r="C76" s="38" t="s">
        <v>508</v>
      </c>
      <c r="D76" s="11" t="s">
        <v>635</v>
      </c>
      <c r="E76" s="6">
        <v>3.17</v>
      </c>
      <c r="F76" s="27">
        <v>1</v>
      </c>
      <c r="G76" s="12">
        <v>79352.552574900008</v>
      </c>
      <c r="H76" s="12">
        <v>92577.978004050005</v>
      </c>
      <c r="I76" s="25"/>
    </row>
    <row r="77" spans="1:9" ht="15.75" x14ac:dyDescent="0.25">
      <c r="A77" s="33">
        <v>15</v>
      </c>
      <c r="B77" s="36" t="s">
        <v>333</v>
      </c>
      <c r="C77" s="37" t="s">
        <v>334</v>
      </c>
      <c r="D77" s="11"/>
      <c r="E77" s="17">
        <v>1.05</v>
      </c>
      <c r="F77" s="27"/>
      <c r="G77" s="12"/>
      <c r="H77" s="12"/>
      <c r="I77" s="25"/>
    </row>
    <row r="78" spans="1:9" ht="15.75" x14ac:dyDescent="0.25">
      <c r="A78" s="34">
        <f>A76+1</f>
        <v>53</v>
      </c>
      <c r="B78" s="35" t="s">
        <v>117</v>
      </c>
      <c r="C78" s="38" t="s">
        <v>34</v>
      </c>
      <c r="D78" s="11" t="s">
        <v>224</v>
      </c>
      <c r="E78" s="6">
        <v>0.98</v>
      </c>
      <c r="F78" s="27">
        <v>0.85</v>
      </c>
      <c r="G78" s="12">
        <v>20851.948358010002</v>
      </c>
      <c r="H78" s="12">
        <v>24327.273084345001</v>
      </c>
      <c r="I78" s="25"/>
    </row>
    <row r="79" spans="1:9" ht="31.5" x14ac:dyDescent="0.25">
      <c r="A79" s="34">
        <f>A78+1</f>
        <v>54</v>
      </c>
      <c r="B79" s="35" t="s">
        <v>118</v>
      </c>
      <c r="C79" s="38" t="s">
        <v>75</v>
      </c>
      <c r="D79" s="11" t="s">
        <v>225</v>
      </c>
      <c r="E79" s="6">
        <v>1.52</v>
      </c>
      <c r="F79" s="27">
        <v>0.85</v>
      </c>
      <c r="G79" s="12">
        <v>28855.031809856475</v>
      </c>
      <c r="H79" s="12">
        <v>29597.815091365886</v>
      </c>
      <c r="I79" s="25"/>
    </row>
    <row r="80" spans="1:9" ht="31.5" x14ac:dyDescent="0.25">
      <c r="A80" s="34">
        <f>A79+1</f>
        <v>55</v>
      </c>
      <c r="B80" s="35" t="s">
        <v>119</v>
      </c>
      <c r="C80" s="38" t="s">
        <v>76</v>
      </c>
      <c r="D80" s="11" t="s">
        <v>226</v>
      </c>
      <c r="E80" s="6">
        <v>2.57</v>
      </c>
      <c r="F80" s="27">
        <v>0.85</v>
      </c>
      <c r="G80" s="12">
        <v>48416.501867696075</v>
      </c>
      <c r="H80" s="12">
        <v>49177.50932652042</v>
      </c>
      <c r="I80" s="25"/>
    </row>
    <row r="81" spans="1:9" ht="15.75" x14ac:dyDescent="0.25">
      <c r="A81" s="33">
        <v>16</v>
      </c>
      <c r="B81" s="36" t="s">
        <v>335</v>
      </c>
      <c r="C81" s="37" t="s">
        <v>538</v>
      </c>
      <c r="D81" s="11"/>
      <c r="E81" s="17">
        <v>1.06</v>
      </c>
      <c r="F81" s="27"/>
      <c r="G81" s="12"/>
      <c r="H81" s="12"/>
      <c r="I81" s="25"/>
    </row>
    <row r="82" spans="1:9" ht="31.5" x14ac:dyDescent="0.25">
      <c r="A82" s="34">
        <f>A80+1</f>
        <v>56</v>
      </c>
      <c r="B82" s="35" t="s">
        <v>120</v>
      </c>
      <c r="C82" s="38" t="s">
        <v>35</v>
      </c>
      <c r="D82" s="11" t="s">
        <v>227</v>
      </c>
      <c r="E82" s="6">
        <v>0.94</v>
      </c>
      <c r="F82" s="27">
        <v>0.99</v>
      </c>
      <c r="G82" s="12">
        <v>23295.105812682003</v>
      </c>
      <c r="H82" s="12">
        <v>27177.623448129001</v>
      </c>
      <c r="I82" s="25"/>
    </row>
    <row r="83" spans="1:9" ht="15.75" x14ac:dyDescent="0.25">
      <c r="A83" s="34">
        <f>A82+1</f>
        <v>57</v>
      </c>
      <c r="B83" s="35" t="s">
        <v>121</v>
      </c>
      <c r="C83" s="38" t="s">
        <v>36</v>
      </c>
      <c r="D83" s="11" t="s">
        <v>228</v>
      </c>
      <c r="E83" s="6">
        <v>2.57</v>
      </c>
      <c r="F83" s="27">
        <v>1</v>
      </c>
      <c r="G83" s="12">
        <v>64333.141992899997</v>
      </c>
      <c r="H83" s="12">
        <v>75055.332325049996</v>
      </c>
      <c r="I83" s="25"/>
    </row>
    <row r="84" spans="1:9" ht="15.75" x14ac:dyDescent="0.25">
      <c r="A84" s="33">
        <v>18</v>
      </c>
      <c r="B84" s="36" t="s">
        <v>336</v>
      </c>
      <c r="C84" s="37" t="s">
        <v>337</v>
      </c>
      <c r="D84" s="11"/>
      <c r="E84" s="17">
        <v>2.74</v>
      </c>
      <c r="F84" s="27"/>
      <c r="G84" s="12"/>
      <c r="H84" s="12"/>
      <c r="I84" s="25"/>
    </row>
    <row r="85" spans="1:9" ht="15.75" x14ac:dyDescent="0.25">
      <c r="A85" s="34">
        <f>A83+1</f>
        <v>58</v>
      </c>
      <c r="B85" s="35" t="s">
        <v>122</v>
      </c>
      <c r="C85" s="38" t="s">
        <v>37</v>
      </c>
      <c r="D85" s="11" t="s">
        <v>229</v>
      </c>
      <c r="E85" s="6">
        <v>1.6</v>
      </c>
      <c r="F85" s="27">
        <v>1</v>
      </c>
      <c r="G85" s="12">
        <v>40051.761552000004</v>
      </c>
      <c r="H85" s="12">
        <v>46727.055144000005</v>
      </c>
      <c r="I85" s="25"/>
    </row>
    <row r="86" spans="1:9" ht="15.75" x14ac:dyDescent="0.25">
      <c r="A86" s="34">
        <f>A85+1</f>
        <v>59</v>
      </c>
      <c r="B86" s="35" t="s">
        <v>123</v>
      </c>
      <c r="C86" s="38" t="s">
        <v>509</v>
      </c>
      <c r="D86" s="11" t="s">
        <v>230</v>
      </c>
      <c r="E86" s="6">
        <v>3.25</v>
      </c>
      <c r="F86" s="27">
        <v>0.95</v>
      </c>
      <c r="G86" s="12">
        <v>77287.383619875007</v>
      </c>
      <c r="H86" s="12">
        <v>90168.614223187513</v>
      </c>
      <c r="I86" s="25"/>
    </row>
    <row r="87" spans="1:9" ht="15.75" x14ac:dyDescent="0.25">
      <c r="A87" s="34">
        <f t="shared" ref="A87:A88" si="3">A86+1</f>
        <v>60</v>
      </c>
      <c r="B87" s="35" t="s">
        <v>124</v>
      </c>
      <c r="C87" s="38" t="s">
        <v>38</v>
      </c>
      <c r="D87" s="11" t="s">
        <v>231</v>
      </c>
      <c r="E87" s="6">
        <v>3.18</v>
      </c>
      <c r="F87" s="27">
        <v>1</v>
      </c>
      <c r="G87" s="12">
        <v>79602.876084600008</v>
      </c>
      <c r="H87" s="12">
        <v>92870.022098700007</v>
      </c>
      <c r="I87" s="25"/>
    </row>
    <row r="88" spans="1:9" ht="15.75" x14ac:dyDescent="0.25">
      <c r="A88" s="34">
        <f t="shared" si="3"/>
        <v>61</v>
      </c>
      <c r="B88" s="35" t="s">
        <v>125</v>
      </c>
      <c r="C88" s="38" t="s">
        <v>39</v>
      </c>
      <c r="D88" s="11" t="s">
        <v>232</v>
      </c>
      <c r="E88" s="6">
        <v>0.8</v>
      </c>
      <c r="F88" s="27">
        <v>1</v>
      </c>
      <c r="G88" s="12">
        <v>20025.880776000002</v>
      </c>
      <c r="H88" s="12">
        <v>23363.527572000003</v>
      </c>
      <c r="I88" s="25"/>
    </row>
    <row r="89" spans="1:9" ht="15.75" x14ac:dyDescent="0.25">
      <c r="A89" s="33">
        <v>19</v>
      </c>
      <c r="B89" s="36" t="s">
        <v>338</v>
      </c>
      <c r="C89" s="37" t="s">
        <v>339</v>
      </c>
      <c r="D89" s="11"/>
      <c r="E89" s="17">
        <v>6.11</v>
      </c>
      <c r="F89" s="27"/>
      <c r="G89" s="12"/>
      <c r="H89" s="12"/>
      <c r="I89" s="25"/>
    </row>
    <row r="90" spans="1:9" ht="15.75" x14ac:dyDescent="0.25">
      <c r="A90" s="34">
        <f>A88+1</f>
        <v>62</v>
      </c>
      <c r="B90" s="35" t="s">
        <v>126</v>
      </c>
      <c r="C90" s="38" t="s">
        <v>3</v>
      </c>
      <c r="D90" s="11" t="s">
        <v>233</v>
      </c>
      <c r="E90" s="6">
        <v>2.35</v>
      </c>
      <c r="F90" s="27">
        <v>1</v>
      </c>
      <c r="G90" s="12">
        <v>58826.024779500003</v>
      </c>
      <c r="H90" s="12">
        <v>68630.362242750009</v>
      </c>
      <c r="I90" s="25"/>
    </row>
    <row r="91" spans="1:9" ht="15.75" x14ac:dyDescent="0.25">
      <c r="A91" s="34">
        <f>A90+1</f>
        <v>63</v>
      </c>
      <c r="B91" s="35" t="s">
        <v>127</v>
      </c>
      <c r="C91" s="38" t="s">
        <v>4</v>
      </c>
      <c r="D91" s="11" t="s">
        <v>234</v>
      </c>
      <c r="E91" s="6">
        <v>2.48</v>
      </c>
      <c r="F91" s="27">
        <v>1</v>
      </c>
      <c r="G91" s="12">
        <v>62080.230405599999</v>
      </c>
      <c r="H91" s="12">
        <v>72426.935473200007</v>
      </c>
      <c r="I91" s="25"/>
    </row>
    <row r="92" spans="1:9" ht="31.5" x14ac:dyDescent="0.25">
      <c r="A92" s="34">
        <f t="shared" ref="A92:A146" si="4">A91+1</f>
        <v>64</v>
      </c>
      <c r="B92" s="35" t="s">
        <v>128</v>
      </c>
      <c r="C92" s="38" t="s">
        <v>510</v>
      </c>
      <c r="D92" s="11" t="s">
        <v>235</v>
      </c>
      <c r="E92" s="6">
        <v>2.17</v>
      </c>
      <c r="F92" s="27">
        <v>1</v>
      </c>
      <c r="G92" s="12">
        <v>54320.201604900001</v>
      </c>
      <c r="H92" s="12">
        <v>63373.568539050008</v>
      </c>
      <c r="I92" s="25"/>
    </row>
    <row r="93" spans="1:9" ht="47.25" x14ac:dyDescent="0.25">
      <c r="A93" s="34">
        <f>A92+1</f>
        <v>65</v>
      </c>
      <c r="B93" s="35" t="s">
        <v>343</v>
      </c>
      <c r="C93" s="38" t="s">
        <v>539</v>
      </c>
      <c r="D93" s="11" t="s">
        <v>380</v>
      </c>
      <c r="E93" s="6">
        <v>2.44</v>
      </c>
      <c r="F93" s="27">
        <v>1</v>
      </c>
      <c r="G93" s="12">
        <v>61078.936366800008</v>
      </c>
      <c r="H93" s="12">
        <v>71258.759094600013</v>
      </c>
      <c r="I93" s="25"/>
    </row>
    <row r="94" spans="1:9" ht="15.75" x14ac:dyDescent="0.25">
      <c r="A94" s="34">
        <f t="shared" si="4"/>
        <v>66</v>
      </c>
      <c r="B94" s="35" t="s">
        <v>385</v>
      </c>
      <c r="C94" s="38" t="s">
        <v>40</v>
      </c>
      <c r="D94" s="11" t="s">
        <v>445</v>
      </c>
      <c r="E94" s="6">
        <v>0.74</v>
      </c>
      <c r="F94" s="27">
        <v>1</v>
      </c>
      <c r="G94" s="12">
        <v>18523.9397178</v>
      </c>
      <c r="H94" s="12">
        <v>21611.263004100001</v>
      </c>
      <c r="I94" s="25"/>
    </row>
    <row r="95" spans="1:9" ht="15.75" x14ac:dyDescent="0.25">
      <c r="A95" s="34">
        <f t="shared" si="4"/>
        <v>67</v>
      </c>
      <c r="B95" s="35" t="s">
        <v>386</v>
      </c>
      <c r="C95" s="38" t="s">
        <v>10</v>
      </c>
      <c r="D95" s="11" t="s">
        <v>446</v>
      </c>
      <c r="E95" s="6">
        <v>1.44</v>
      </c>
      <c r="F95" s="27">
        <v>1</v>
      </c>
      <c r="G95" s="12">
        <v>36046.585396800001</v>
      </c>
      <c r="H95" s="12">
        <v>42054.349629600008</v>
      </c>
      <c r="I95" s="25"/>
    </row>
    <row r="96" spans="1:9" ht="15.75" x14ac:dyDescent="0.25">
      <c r="A96" s="34">
        <f t="shared" si="4"/>
        <v>68</v>
      </c>
      <c r="B96" s="35" t="s">
        <v>387</v>
      </c>
      <c r="C96" s="38" t="s">
        <v>11</v>
      </c>
      <c r="D96" s="11" t="s">
        <v>447</v>
      </c>
      <c r="E96" s="6">
        <v>2.2200000000000002</v>
      </c>
      <c r="F96" s="27">
        <v>1</v>
      </c>
      <c r="G96" s="12">
        <v>55571.819153400007</v>
      </c>
      <c r="H96" s="12">
        <v>64833.789012300011</v>
      </c>
      <c r="I96" s="25"/>
    </row>
    <row r="97" spans="1:9" ht="15.75" x14ac:dyDescent="0.25">
      <c r="A97" s="34">
        <f t="shared" si="4"/>
        <v>69</v>
      </c>
      <c r="B97" s="35" t="s">
        <v>388</v>
      </c>
      <c r="C97" s="38" t="s">
        <v>77</v>
      </c>
      <c r="D97" s="11" t="s">
        <v>448</v>
      </c>
      <c r="E97" s="6">
        <v>2.93</v>
      </c>
      <c r="F97" s="27">
        <v>1</v>
      </c>
      <c r="G97" s="12">
        <v>73344.788342100015</v>
      </c>
      <c r="H97" s="12">
        <v>85568.919732450013</v>
      </c>
      <c r="I97" s="25"/>
    </row>
    <row r="98" spans="1:9" ht="15.75" x14ac:dyDescent="0.25">
      <c r="A98" s="34">
        <f t="shared" si="4"/>
        <v>70</v>
      </c>
      <c r="B98" s="35" t="s">
        <v>389</v>
      </c>
      <c r="C98" s="38" t="s">
        <v>78</v>
      </c>
      <c r="D98" s="11" t="s">
        <v>449</v>
      </c>
      <c r="E98" s="6">
        <v>3.14</v>
      </c>
      <c r="F98" s="27">
        <v>1</v>
      </c>
      <c r="G98" s="12">
        <v>78601.582045800009</v>
      </c>
      <c r="H98" s="12">
        <v>91701.845720100013</v>
      </c>
      <c r="I98" s="25"/>
    </row>
    <row r="99" spans="1:9" ht="15.75" x14ac:dyDescent="0.25">
      <c r="A99" s="34">
        <f t="shared" si="4"/>
        <v>71</v>
      </c>
      <c r="B99" s="35" t="s">
        <v>390</v>
      </c>
      <c r="C99" s="38" t="s">
        <v>79</v>
      </c>
      <c r="D99" s="11" t="s">
        <v>450</v>
      </c>
      <c r="E99" s="6">
        <v>3.8</v>
      </c>
      <c r="F99" s="27">
        <v>1</v>
      </c>
      <c r="G99" s="12">
        <v>95122.933686000004</v>
      </c>
      <c r="H99" s="12">
        <v>110976.755967</v>
      </c>
      <c r="I99" s="25"/>
    </row>
    <row r="100" spans="1:9" ht="15.75" x14ac:dyDescent="0.25">
      <c r="A100" s="34">
        <f t="shared" si="4"/>
        <v>72</v>
      </c>
      <c r="B100" s="35" t="s">
        <v>391</v>
      </c>
      <c r="C100" s="38" t="s">
        <v>80</v>
      </c>
      <c r="D100" s="11" t="s">
        <v>451</v>
      </c>
      <c r="E100" s="6">
        <v>4.7</v>
      </c>
      <c r="F100" s="27">
        <v>1</v>
      </c>
      <c r="G100" s="12">
        <v>117652.04955900001</v>
      </c>
      <c r="H100" s="12">
        <v>137260.72448550002</v>
      </c>
      <c r="I100" s="25"/>
    </row>
    <row r="101" spans="1:9" ht="15.75" x14ac:dyDescent="0.25">
      <c r="A101" s="34">
        <f t="shared" si="4"/>
        <v>73</v>
      </c>
      <c r="B101" s="35" t="s">
        <v>392</v>
      </c>
      <c r="C101" s="38" t="s">
        <v>81</v>
      </c>
      <c r="D101" s="11" t="s">
        <v>452</v>
      </c>
      <c r="E101" s="6">
        <v>22.62</v>
      </c>
      <c r="F101" s="27">
        <v>1</v>
      </c>
      <c r="G101" s="12">
        <v>426426.66813985532</v>
      </c>
      <c r="H101" s="12">
        <v>429880.68199139781</v>
      </c>
      <c r="I101" s="25"/>
    </row>
    <row r="102" spans="1:9" ht="15.75" x14ac:dyDescent="0.25">
      <c r="A102" s="34">
        <f t="shared" si="4"/>
        <v>74</v>
      </c>
      <c r="B102" s="35" t="s">
        <v>393</v>
      </c>
      <c r="C102" s="38" t="s">
        <v>82</v>
      </c>
      <c r="D102" s="11" t="s">
        <v>453</v>
      </c>
      <c r="E102" s="6">
        <v>4.09</v>
      </c>
      <c r="F102" s="27">
        <v>1</v>
      </c>
      <c r="G102" s="12">
        <v>96709.445836369749</v>
      </c>
      <c r="H102" s="12">
        <v>110083.98898024806</v>
      </c>
      <c r="I102" s="25"/>
    </row>
    <row r="103" spans="1:9" ht="15.75" x14ac:dyDescent="0.25">
      <c r="A103" s="34">
        <f t="shared" si="4"/>
        <v>75</v>
      </c>
      <c r="B103" s="35" t="s">
        <v>394</v>
      </c>
      <c r="C103" s="38" t="s">
        <v>83</v>
      </c>
      <c r="D103" s="11" t="s">
        <v>454</v>
      </c>
      <c r="E103" s="6">
        <v>4.96</v>
      </c>
      <c r="F103" s="27">
        <v>1</v>
      </c>
      <c r="G103" s="12">
        <v>118636.44131357569</v>
      </c>
      <c r="H103" s="12">
        <v>135737.47544930497</v>
      </c>
      <c r="I103" s="25"/>
    </row>
    <row r="104" spans="1:9" ht="15.75" x14ac:dyDescent="0.25">
      <c r="A104" s="34">
        <f t="shared" si="4"/>
        <v>76</v>
      </c>
      <c r="B104" s="35" t="s">
        <v>395</v>
      </c>
      <c r="C104" s="38" t="s">
        <v>84</v>
      </c>
      <c r="D104" s="11" t="s">
        <v>455</v>
      </c>
      <c r="E104" s="6">
        <v>13.27</v>
      </c>
      <c r="F104" s="27">
        <v>1</v>
      </c>
      <c r="G104" s="12">
        <v>274170.09985978738</v>
      </c>
      <c r="H104" s="12">
        <v>291808.82055023522</v>
      </c>
      <c r="I104" s="25"/>
    </row>
    <row r="105" spans="1:9" ht="15.75" x14ac:dyDescent="0.25">
      <c r="A105" s="34">
        <f t="shared" si="4"/>
        <v>77</v>
      </c>
      <c r="B105" s="35" t="s">
        <v>396</v>
      </c>
      <c r="C105" s="38" t="s">
        <v>85</v>
      </c>
      <c r="D105" s="11" t="s">
        <v>456</v>
      </c>
      <c r="E105" s="6">
        <v>25.33</v>
      </c>
      <c r="F105" s="27">
        <v>1</v>
      </c>
      <c r="G105" s="12">
        <v>498688.94508654968</v>
      </c>
      <c r="H105" s="12">
        <v>516326.64362266631</v>
      </c>
      <c r="I105" s="25"/>
    </row>
    <row r="106" spans="1:9" ht="31.5" x14ac:dyDescent="0.25">
      <c r="A106" s="34">
        <f t="shared" si="4"/>
        <v>78</v>
      </c>
      <c r="B106" s="35" t="s">
        <v>397</v>
      </c>
      <c r="C106" s="38" t="s">
        <v>608</v>
      </c>
      <c r="D106" s="11" t="s">
        <v>457</v>
      </c>
      <c r="E106" s="6">
        <v>0.16</v>
      </c>
      <c r="F106" s="27">
        <v>1</v>
      </c>
      <c r="G106" s="12">
        <v>4005.1761552000007</v>
      </c>
      <c r="H106" s="12">
        <v>4672.7055144000005</v>
      </c>
      <c r="I106" s="25"/>
    </row>
    <row r="107" spans="1:9" ht="31.5" x14ac:dyDescent="0.25">
      <c r="A107" s="34">
        <f t="shared" si="4"/>
        <v>79</v>
      </c>
      <c r="B107" s="35" t="s">
        <v>398</v>
      </c>
      <c r="C107" s="38" t="s">
        <v>609</v>
      </c>
      <c r="D107" s="11" t="s">
        <v>458</v>
      </c>
      <c r="E107" s="6">
        <v>0.67</v>
      </c>
      <c r="F107" s="27">
        <v>1</v>
      </c>
      <c r="G107" s="12">
        <v>16771.675149900002</v>
      </c>
      <c r="H107" s="12">
        <v>19566.954341550005</v>
      </c>
      <c r="I107" s="25"/>
    </row>
    <row r="108" spans="1:9" ht="31.5" x14ac:dyDescent="0.25">
      <c r="A108" s="34">
        <f t="shared" si="4"/>
        <v>80</v>
      </c>
      <c r="B108" s="35" t="s">
        <v>399</v>
      </c>
      <c r="C108" s="38" t="s">
        <v>610</v>
      </c>
      <c r="D108" s="11" t="s">
        <v>459</v>
      </c>
      <c r="E108" s="6">
        <v>1.8</v>
      </c>
      <c r="F108" s="27">
        <v>1</v>
      </c>
      <c r="G108" s="12">
        <v>45058.231746000005</v>
      </c>
      <c r="H108" s="12">
        <v>52567.937037000011</v>
      </c>
      <c r="I108" s="25"/>
    </row>
    <row r="109" spans="1:9" ht="31.5" x14ac:dyDescent="0.25">
      <c r="A109" s="34">
        <f t="shared" si="4"/>
        <v>81</v>
      </c>
      <c r="B109" s="35" t="s">
        <v>400</v>
      </c>
      <c r="C109" s="38" t="s">
        <v>611</v>
      </c>
      <c r="D109" s="11" t="s">
        <v>460</v>
      </c>
      <c r="E109" s="6">
        <v>2.94</v>
      </c>
      <c r="F109" s="27">
        <v>1</v>
      </c>
      <c r="G109" s="12">
        <v>73595.1118518</v>
      </c>
      <c r="H109" s="12">
        <v>85860.9638271</v>
      </c>
      <c r="I109" s="25"/>
    </row>
    <row r="110" spans="1:9" ht="31.5" x14ac:dyDescent="0.25">
      <c r="A110" s="34">
        <f t="shared" si="4"/>
        <v>82</v>
      </c>
      <c r="B110" s="35" t="s">
        <v>401</v>
      </c>
      <c r="C110" s="38" t="s">
        <v>420</v>
      </c>
      <c r="D110" s="11" t="s">
        <v>461</v>
      </c>
      <c r="E110" s="6">
        <v>0.28999999999999998</v>
      </c>
      <c r="F110" s="27">
        <v>1</v>
      </c>
      <c r="G110" s="12">
        <v>6494.35804642944</v>
      </c>
      <c r="H110" s="12">
        <v>7206.7453785676798</v>
      </c>
      <c r="I110" s="25"/>
    </row>
    <row r="111" spans="1:9" ht="31.5" x14ac:dyDescent="0.25">
      <c r="A111" s="34">
        <f t="shared" si="4"/>
        <v>83</v>
      </c>
      <c r="B111" s="35" t="s">
        <v>402</v>
      </c>
      <c r="C111" s="38" t="s">
        <v>421</v>
      </c>
      <c r="D111" s="11" t="s">
        <v>462</v>
      </c>
      <c r="E111" s="6">
        <v>1.31</v>
      </c>
      <c r="F111" s="27">
        <v>1</v>
      </c>
      <c r="G111" s="12">
        <v>29336.582899388166</v>
      </c>
      <c r="H111" s="12">
        <v>32554.608434219524</v>
      </c>
      <c r="I111" s="25"/>
    </row>
    <row r="112" spans="1:9" ht="31.5" x14ac:dyDescent="0.25">
      <c r="A112" s="34">
        <f t="shared" si="4"/>
        <v>84</v>
      </c>
      <c r="B112" s="35" t="s">
        <v>403</v>
      </c>
      <c r="C112" s="38" t="s">
        <v>422</v>
      </c>
      <c r="D112" s="11" t="s">
        <v>463</v>
      </c>
      <c r="E112" s="6">
        <v>3.02</v>
      </c>
      <c r="F112" s="27">
        <v>1</v>
      </c>
      <c r="G112" s="12">
        <v>67630.901035230723</v>
      </c>
      <c r="H112" s="12">
        <v>75049.555321635853</v>
      </c>
      <c r="I112" s="25"/>
    </row>
    <row r="113" spans="1:9" ht="31.5" x14ac:dyDescent="0.25">
      <c r="A113" s="34">
        <f t="shared" si="4"/>
        <v>85</v>
      </c>
      <c r="B113" s="35" t="s">
        <v>404</v>
      </c>
      <c r="C113" s="38" t="s">
        <v>423</v>
      </c>
      <c r="D113" s="11" t="s">
        <v>464</v>
      </c>
      <c r="E113" s="6">
        <v>5.15</v>
      </c>
      <c r="F113" s="27">
        <v>1</v>
      </c>
      <c r="G113" s="12">
        <v>115330.84116935042</v>
      </c>
      <c r="H113" s="12">
        <v>127981.85758490882</v>
      </c>
      <c r="I113" s="25"/>
    </row>
    <row r="114" spans="1:9" ht="31.5" x14ac:dyDescent="0.25">
      <c r="A114" s="34">
        <f t="shared" si="4"/>
        <v>86</v>
      </c>
      <c r="B114" s="35" t="s">
        <v>405</v>
      </c>
      <c r="C114" s="38" t="s">
        <v>424</v>
      </c>
      <c r="D114" s="11" t="s">
        <v>465</v>
      </c>
      <c r="E114" s="14">
        <v>5.76</v>
      </c>
      <c r="F114" s="27">
        <v>1</v>
      </c>
      <c r="G114" s="12">
        <v>108286.78422323521</v>
      </c>
      <c r="H114" s="12">
        <v>108971.66934577441</v>
      </c>
      <c r="I114" s="25"/>
    </row>
    <row r="115" spans="1:9" ht="31.5" x14ac:dyDescent="0.25">
      <c r="A115" s="34">
        <f t="shared" si="4"/>
        <v>87</v>
      </c>
      <c r="B115" s="35" t="s">
        <v>406</v>
      </c>
      <c r="C115" s="38" t="s">
        <v>425</v>
      </c>
      <c r="D115" s="11" t="s">
        <v>466</v>
      </c>
      <c r="E115" s="14">
        <v>6.71</v>
      </c>
      <c r="F115" s="27">
        <v>1</v>
      </c>
      <c r="G115" s="12">
        <v>129577.45674304136</v>
      </c>
      <c r="H115" s="12">
        <v>132606.46299569824</v>
      </c>
      <c r="I115" s="25"/>
    </row>
    <row r="116" spans="1:9" ht="31.5" x14ac:dyDescent="0.25">
      <c r="A116" s="34">
        <f t="shared" si="4"/>
        <v>88</v>
      </c>
      <c r="B116" s="35" t="s">
        <v>407</v>
      </c>
      <c r="C116" s="38" t="s">
        <v>426</v>
      </c>
      <c r="D116" s="11" t="s">
        <v>467</v>
      </c>
      <c r="E116" s="14">
        <v>8.44</v>
      </c>
      <c r="F116" s="27">
        <v>1</v>
      </c>
      <c r="G116" s="12">
        <v>168319.03293141155</v>
      </c>
      <c r="H116" s="12">
        <v>175597.38923474681</v>
      </c>
      <c r="I116" s="25"/>
    </row>
    <row r="117" spans="1:9" ht="31.5" x14ac:dyDescent="0.25">
      <c r="A117" s="34">
        <f t="shared" si="4"/>
        <v>89</v>
      </c>
      <c r="B117" s="35" t="s">
        <v>408</v>
      </c>
      <c r="C117" s="38" t="s">
        <v>427</v>
      </c>
      <c r="D117" s="11" t="s">
        <v>468</v>
      </c>
      <c r="E117" s="14">
        <v>10.88</v>
      </c>
      <c r="F117" s="27">
        <v>1</v>
      </c>
      <c r="G117" s="12">
        <v>222968.78804692804</v>
      </c>
      <c r="H117" s="12">
        <v>236245.947001416</v>
      </c>
      <c r="I117" s="25"/>
    </row>
    <row r="118" spans="1:9" ht="31.5" x14ac:dyDescent="0.25">
      <c r="A118" s="34">
        <f t="shared" si="4"/>
        <v>90</v>
      </c>
      <c r="B118" s="35" t="s">
        <v>409</v>
      </c>
      <c r="C118" s="38" t="s">
        <v>428</v>
      </c>
      <c r="D118" s="11" t="s">
        <v>469</v>
      </c>
      <c r="E118" s="14">
        <v>19.440000000000001</v>
      </c>
      <c r="F118" s="27">
        <v>1</v>
      </c>
      <c r="G118" s="12">
        <v>362898.75961936876</v>
      </c>
      <c r="H118" s="12">
        <v>363539.48767479684</v>
      </c>
      <c r="I118" s="25"/>
    </row>
    <row r="119" spans="1:9" ht="31.5" x14ac:dyDescent="0.25">
      <c r="A119" s="34">
        <f t="shared" si="4"/>
        <v>91</v>
      </c>
      <c r="B119" s="35" t="s">
        <v>410</v>
      </c>
      <c r="C119" s="38" t="s">
        <v>429</v>
      </c>
      <c r="D119" s="11" t="s">
        <v>470</v>
      </c>
      <c r="E119" s="14">
        <v>20.260000000000002</v>
      </c>
      <c r="F119" s="27">
        <v>1</v>
      </c>
      <c r="G119" s="12">
        <v>381273.65174504439</v>
      </c>
      <c r="H119" s="12">
        <v>383936.21775596845</v>
      </c>
      <c r="I119" s="25"/>
    </row>
    <row r="120" spans="1:9" ht="31.5" x14ac:dyDescent="0.25">
      <c r="A120" s="34">
        <f t="shared" si="4"/>
        <v>92</v>
      </c>
      <c r="B120" s="35" t="s">
        <v>411</v>
      </c>
      <c r="C120" s="38" t="s">
        <v>430</v>
      </c>
      <c r="D120" s="11" t="s">
        <v>471</v>
      </c>
      <c r="E120" s="14">
        <v>22.19</v>
      </c>
      <c r="F120" s="27">
        <v>1</v>
      </c>
      <c r="G120" s="12">
        <v>424498.74030194402</v>
      </c>
      <c r="H120" s="12">
        <v>431904.97854226799</v>
      </c>
      <c r="I120" s="25"/>
    </row>
    <row r="121" spans="1:9" ht="31.5" x14ac:dyDescent="0.25">
      <c r="A121" s="34">
        <f t="shared" si="4"/>
        <v>93</v>
      </c>
      <c r="B121" s="35" t="s">
        <v>412</v>
      </c>
      <c r="C121" s="38" t="s">
        <v>431</v>
      </c>
      <c r="D121" s="11" t="s">
        <v>472</v>
      </c>
      <c r="E121" s="14">
        <v>24.44</v>
      </c>
      <c r="F121" s="27">
        <v>1</v>
      </c>
      <c r="G121" s="12">
        <v>474879.53428282222</v>
      </c>
      <c r="H121" s="12">
        <v>487808.71018235927</v>
      </c>
      <c r="I121" s="25"/>
    </row>
    <row r="122" spans="1:9" ht="15.75" x14ac:dyDescent="0.25">
      <c r="A122" s="34">
        <f t="shared" si="4"/>
        <v>94</v>
      </c>
      <c r="B122" s="35" t="s">
        <v>413</v>
      </c>
      <c r="C122" s="38" t="s">
        <v>432</v>
      </c>
      <c r="D122" s="11" t="s">
        <v>473</v>
      </c>
      <c r="E122" s="14">
        <v>2.62</v>
      </c>
      <c r="F122" s="27">
        <v>1</v>
      </c>
      <c r="G122" s="12">
        <v>65584.75954140001</v>
      </c>
      <c r="H122" s="12">
        <v>76515.552798300007</v>
      </c>
      <c r="I122" s="25"/>
    </row>
    <row r="123" spans="1:9" ht="31.5" x14ac:dyDescent="0.25">
      <c r="A123" s="34">
        <f>A122+1</f>
        <v>95</v>
      </c>
      <c r="B123" s="35" t="s">
        <v>654</v>
      </c>
      <c r="C123" s="38" t="s">
        <v>63</v>
      </c>
      <c r="D123" s="11" t="s">
        <v>722</v>
      </c>
      <c r="E123" s="14">
        <v>0.3</v>
      </c>
      <c r="F123" s="27">
        <v>1</v>
      </c>
      <c r="G123" s="12">
        <v>6280.6427731674003</v>
      </c>
      <c r="H123" s="12">
        <v>6732.9773551952994</v>
      </c>
      <c r="I123" s="25"/>
    </row>
    <row r="124" spans="1:9" ht="31.5" x14ac:dyDescent="0.25">
      <c r="A124" s="34">
        <f t="shared" si="4"/>
        <v>96</v>
      </c>
      <c r="B124" s="35" t="s">
        <v>655</v>
      </c>
      <c r="C124" s="38" t="s">
        <v>64</v>
      </c>
      <c r="D124" s="11" t="s">
        <v>723</v>
      </c>
      <c r="E124" s="14">
        <v>0.7</v>
      </c>
      <c r="F124" s="27">
        <v>1</v>
      </c>
      <c r="G124" s="12">
        <v>13919.243262170399</v>
      </c>
      <c r="H124" s="12">
        <v>14496.3223931988</v>
      </c>
      <c r="I124" s="25"/>
    </row>
    <row r="125" spans="1:9" ht="31.5" x14ac:dyDescent="0.25">
      <c r="A125" s="34">
        <f t="shared" si="4"/>
        <v>97</v>
      </c>
      <c r="B125" s="35" t="s">
        <v>656</v>
      </c>
      <c r="C125" s="38" t="s">
        <v>65</v>
      </c>
      <c r="D125" s="11" t="s">
        <v>724</v>
      </c>
      <c r="E125" s="14">
        <v>1.1599999999999999</v>
      </c>
      <c r="F125" s="27">
        <v>1</v>
      </c>
      <c r="G125" s="12">
        <v>22567.569585351117</v>
      </c>
      <c r="H125" s="12">
        <v>23199.619759109639</v>
      </c>
      <c r="I125" s="25"/>
    </row>
    <row r="126" spans="1:9" ht="31.5" x14ac:dyDescent="0.25">
      <c r="A126" s="34">
        <f t="shared" si="4"/>
        <v>98</v>
      </c>
      <c r="B126" s="35" t="s">
        <v>657</v>
      </c>
      <c r="C126" s="38" t="s">
        <v>66</v>
      </c>
      <c r="D126" s="11" t="s">
        <v>725</v>
      </c>
      <c r="E126" s="14">
        <v>1.94</v>
      </c>
      <c r="F126" s="27">
        <v>1</v>
      </c>
      <c r="G126" s="12">
        <v>40448.048502866404</v>
      </c>
      <c r="H126" s="12">
        <v>43264.68863401081</v>
      </c>
      <c r="I126" s="25"/>
    </row>
    <row r="127" spans="1:9" ht="31.5" x14ac:dyDescent="0.25">
      <c r="A127" s="34">
        <f t="shared" si="4"/>
        <v>99</v>
      </c>
      <c r="B127" s="35" t="s">
        <v>658</v>
      </c>
      <c r="C127" s="38" t="s">
        <v>67</v>
      </c>
      <c r="D127" s="11" t="s">
        <v>726</v>
      </c>
      <c r="E127" s="18">
        <v>2.54</v>
      </c>
      <c r="F127" s="27">
        <v>1</v>
      </c>
      <c r="G127" s="12">
        <v>48137.658183810359</v>
      </c>
      <c r="H127" s="12">
        <v>48690.823075545413</v>
      </c>
      <c r="I127" s="25"/>
    </row>
    <row r="128" spans="1:9" ht="31.5" x14ac:dyDescent="0.25">
      <c r="A128" s="34">
        <f t="shared" si="4"/>
        <v>100</v>
      </c>
      <c r="B128" s="35" t="s">
        <v>659</v>
      </c>
      <c r="C128" s="38" t="s">
        <v>68</v>
      </c>
      <c r="D128" s="11" t="s">
        <v>727</v>
      </c>
      <c r="E128" s="18">
        <v>3.48</v>
      </c>
      <c r="F128" s="27">
        <v>1</v>
      </c>
      <c r="G128" s="12">
        <v>69803.547280897328</v>
      </c>
      <c r="H128" s="12">
        <v>73065.913453413552</v>
      </c>
      <c r="I128" s="25"/>
    </row>
    <row r="129" spans="1:9" ht="31.5" x14ac:dyDescent="0.25">
      <c r="A129" s="34">
        <f t="shared" si="4"/>
        <v>101</v>
      </c>
      <c r="B129" s="35" t="s">
        <v>660</v>
      </c>
      <c r="C129" s="38" t="s">
        <v>69</v>
      </c>
      <c r="D129" s="11" t="s">
        <v>728</v>
      </c>
      <c r="E129" s="14">
        <v>4.43</v>
      </c>
      <c r="F129" s="27">
        <v>1</v>
      </c>
      <c r="G129" s="12">
        <v>89725.93025101992</v>
      </c>
      <c r="H129" s="12">
        <v>94442.592573723232</v>
      </c>
      <c r="I129" s="25"/>
    </row>
    <row r="130" spans="1:9" ht="31.5" x14ac:dyDescent="0.25">
      <c r="A130" s="34">
        <f t="shared" si="4"/>
        <v>102</v>
      </c>
      <c r="B130" s="35" t="s">
        <v>661</v>
      </c>
      <c r="C130" s="38" t="s">
        <v>70</v>
      </c>
      <c r="D130" s="11" t="s">
        <v>729</v>
      </c>
      <c r="E130" s="14">
        <v>6.34</v>
      </c>
      <c r="F130" s="27">
        <v>1</v>
      </c>
      <c r="G130" s="12">
        <v>126141.78724467014</v>
      </c>
      <c r="H130" s="12">
        <v>131416.08690581514</v>
      </c>
      <c r="I130" s="25"/>
    </row>
    <row r="131" spans="1:9" ht="31.5" x14ac:dyDescent="0.25">
      <c r="A131" s="34">
        <f t="shared" si="4"/>
        <v>103</v>
      </c>
      <c r="B131" s="35" t="s">
        <v>662</v>
      </c>
      <c r="C131" s="38" t="s">
        <v>86</v>
      </c>
      <c r="D131" s="11" t="s">
        <v>730</v>
      </c>
      <c r="E131" s="6">
        <v>7.25</v>
      </c>
      <c r="F131" s="27">
        <v>1</v>
      </c>
      <c r="G131" s="12">
        <v>147721.73269260826</v>
      </c>
      <c r="H131" s="12">
        <v>156012.55163533465</v>
      </c>
      <c r="I131" s="25"/>
    </row>
    <row r="132" spans="1:9" ht="31.5" x14ac:dyDescent="0.25">
      <c r="A132" s="34">
        <f t="shared" si="4"/>
        <v>104</v>
      </c>
      <c r="B132" s="35" t="s">
        <v>663</v>
      </c>
      <c r="C132" s="38" t="s">
        <v>87</v>
      </c>
      <c r="D132" s="11" t="s">
        <v>731</v>
      </c>
      <c r="E132" s="6">
        <v>9.1999999999999993</v>
      </c>
      <c r="F132" s="27">
        <v>1</v>
      </c>
      <c r="G132" s="12">
        <v>179621.60681385361</v>
      </c>
      <c r="H132" s="12">
        <v>185048.9542688292</v>
      </c>
      <c r="I132" s="25"/>
    </row>
    <row r="133" spans="1:9" ht="31.5" x14ac:dyDescent="0.25">
      <c r="A133" s="34">
        <f t="shared" si="4"/>
        <v>105</v>
      </c>
      <c r="B133" s="35" t="s">
        <v>664</v>
      </c>
      <c r="C133" s="38" t="s">
        <v>340</v>
      </c>
      <c r="D133" s="11" t="s">
        <v>732</v>
      </c>
      <c r="E133" s="6">
        <v>10.4</v>
      </c>
      <c r="F133" s="27">
        <v>1</v>
      </c>
      <c r="G133" s="12">
        <v>195250.92416715604</v>
      </c>
      <c r="H133" s="12">
        <v>196313.96467168201</v>
      </c>
      <c r="I133" s="25"/>
    </row>
    <row r="134" spans="1:9" ht="31.5" x14ac:dyDescent="0.25">
      <c r="A134" s="34">
        <f t="shared" si="4"/>
        <v>106</v>
      </c>
      <c r="B134" s="35" t="s">
        <v>665</v>
      </c>
      <c r="C134" s="38" t="s">
        <v>341</v>
      </c>
      <c r="D134" s="11" t="s">
        <v>733</v>
      </c>
      <c r="E134" s="6">
        <v>11.33</v>
      </c>
      <c r="F134" s="27">
        <v>1</v>
      </c>
      <c r="G134" s="12">
        <v>213401.38426166342</v>
      </c>
      <c r="H134" s="12">
        <v>215008.54463510728</v>
      </c>
      <c r="I134" s="25"/>
    </row>
    <row r="135" spans="1:9" ht="31.5" x14ac:dyDescent="0.25">
      <c r="A135" s="34">
        <f t="shared" si="4"/>
        <v>107</v>
      </c>
      <c r="B135" s="35" t="s">
        <v>666</v>
      </c>
      <c r="C135" s="38" t="s">
        <v>342</v>
      </c>
      <c r="D135" s="11" t="s">
        <v>734</v>
      </c>
      <c r="E135" s="6">
        <v>12.84</v>
      </c>
      <c r="F135" s="27">
        <v>1</v>
      </c>
      <c r="G135" s="12">
        <v>250244.46778985282</v>
      </c>
      <c r="H135" s="12">
        <v>257529.88321616163</v>
      </c>
      <c r="I135" s="25"/>
    </row>
    <row r="136" spans="1:9" ht="31.5" x14ac:dyDescent="0.25">
      <c r="A136" s="34">
        <f t="shared" si="4"/>
        <v>108</v>
      </c>
      <c r="B136" s="35" t="s">
        <v>667</v>
      </c>
      <c r="C136" s="38" t="s">
        <v>489</v>
      </c>
      <c r="D136" s="11" t="s">
        <v>735</v>
      </c>
      <c r="E136" s="6">
        <v>15.53</v>
      </c>
      <c r="F136" s="27">
        <v>1</v>
      </c>
      <c r="G136" s="12">
        <v>303647.45911594573</v>
      </c>
      <c r="H136" s="12">
        <v>313094.1426926534</v>
      </c>
      <c r="I136" s="25"/>
    </row>
    <row r="137" spans="1:9" ht="31.5" x14ac:dyDescent="0.25">
      <c r="A137" s="34">
        <f t="shared" si="4"/>
        <v>109</v>
      </c>
      <c r="B137" s="35" t="s">
        <v>668</v>
      </c>
      <c r="C137" s="38" t="s">
        <v>490</v>
      </c>
      <c r="D137" s="11" t="s">
        <v>736</v>
      </c>
      <c r="E137" s="6">
        <v>17.100000000000001</v>
      </c>
      <c r="F137" s="27">
        <v>1</v>
      </c>
      <c r="G137" s="12">
        <v>325820.64358357468</v>
      </c>
      <c r="H137" s="12">
        <v>330679.04742158717</v>
      </c>
      <c r="I137" s="25"/>
    </row>
    <row r="138" spans="1:9" ht="31.5" x14ac:dyDescent="0.25">
      <c r="A138" s="34">
        <f t="shared" si="4"/>
        <v>110</v>
      </c>
      <c r="B138" s="35" t="s">
        <v>669</v>
      </c>
      <c r="C138" s="38" t="s">
        <v>491</v>
      </c>
      <c r="D138" s="11" t="s">
        <v>737</v>
      </c>
      <c r="E138" s="6">
        <v>20.63</v>
      </c>
      <c r="F138" s="27">
        <v>1</v>
      </c>
      <c r="G138" s="12">
        <v>393835.08798441914</v>
      </c>
      <c r="H138" s="12">
        <v>400187.02201070572</v>
      </c>
      <c r="I138" s="25"/>
    </row>
    <row r="139" spans="1:9" ht="31.5" x14ac:dyDescent="0.25">
      <c r="A139" s="34">
        <f t="shared" si="4"/>
        <v>111</v>
      </c>
      <c r="B139" s="35" t="s">
        <v>670</v>
      </c>
      <c r="C139" s="38" t="s">
        <v>492</v>
      </c>
      <c r="D139" s="11" t="s">
        <v>738</v>
      </c>
      <c r="E139" s="6">
        <v>22.05</v>
      </c>
      <c r="F139" s="27">
        <v>1</v>
      </c>
      <c r="G139" s="12">
        <v>422824.8779099384</v>
      </c>
      <c r="H139" s="12">
        <v>430837.54571280314</v>
      </c>
      <c r="I139" s="25"/>
    </row>
    <row r="140" spans="1:9" ht="31.5" x14ac:dyDescent="0.25">
      <c r="A140" s="34">
        <f t="shared" si="4"/>
        <v>112</v>
      </c>
      <c r="B140" s="35" t="s">
        <v>671</v>
      </c>
      <c r="C140" s="38" t="s">
        <v>540</v>
      </c>
      <c r="D140" s="11" t="s">
        <v>739</v>
      </c>
      <c r="E140" s="6">
        <v>25.69</v>
      </c>
      <c r="F140" s="27">
        <v>1</v>
      </c>
      <c r="G140" s="12">
        <v>479587.93870735442</v>
      </c>
      <c r="H140" s="12">
        <v>480445.38016924687</v>
      </c>
      <c r="I140" s="25"/>
    </row>
    <row r="141" spans="1:9" ht="31.5" x14ac:dyDescent="0.25">
      <c r="A141" s="34">
        <f t="shared" si="4"/>
        <v>113</v>
      </c>
      <c r="B141" s="35" t="s">
        <v>672</v>
      </c>
      <c r="C141" s="38" t="s">
        <v>541</v>
      </c>
      <c r="D141" s="11" t="s">
        <v>740</v>
      </c>
      <c r="E141" s="6">
        <v>27.65</v>
      </c>
      <c r="F141" s="27">
        <v>1</v>
      </c>
      <c r="G141" s="12">
        <v>515663.3352677846</v>
      </c>
      <c r="H141" s="12">
        <v>516251.65809645702</v>
      </c>
      <c r="I141" s="25"/>
    </row>
    <row r="142" spans="1:9" ht="31.5" x14ac:dyDescent="0.25">
      <c r="A142" s="34">
        <f t="shared" si="4"/>
        <v>114</v>
      </c>
      <c r="B142" s="35" t="s">
        <v>673</v>
      </c>
      <c r="C142" s="38" t="s">
        <v>619</v>
      </c>
      <c r="D142" s="11" t="s">
        <v>741</v>
      </c>
      <c r="E142" s="6">
        <v>31.88</v>
      </c>
      <c r="F142" s="27">
        <v>1</v>
      </c>
      <c r="G142" s="12">
        <v>618766.95439106459</v>
      </c>
      <c r="H142" s="12">
        <v>635193.09965640877</v>
      </c>
      <c r="I142" s="25"/>
    </row>
    <row r="143" spans="1:9" ht="31.5" x14ac:dyDescent="0.25">
      <c r="A143" s="34">
        <f t="shared" si="4"/>
        <v>115</v>
      </c>
      <c r="B143" s="35" t="s">
        <v>674</v>
      </c>
      <c r="C143" s="38" t="s">
        <v>620</v>
      </c>
      <c r="D143" s="11" t="s">
        <v>742</v>
      </c>
      <c r="E143" s="6">
        <v>36.340000000000003</v>
      </c>
      <c r="F143" s="27">
        <v>1</v>
      </c>
      <c r="G143" s="12">
        <v>695703.71517673368</v>
      </c>
      <c r="H143" s="12">
        <v>708166.27136595582</v>
      </c>
      <c r="I143" s="25"/>
    </row>
    <row r="144" spans="1:9" ht="31.5" x14ac:dyDescent="0.25">
      <c r="A144" s="34">
        <f t="shared" si="4"/>
        <v>116</v>
      </c>
      <c r="B144" s="35" t="s">
        <v>675</v>
      </c>
      <c r="C144" s="38" t="s">
        <v>621</v>
      </c>
      <c r="D144" s="11" t="s">
        <v>743</v>
      </c>
      <c r="E144" s="6">
        <v>41.49</v>
      </c>
      <c r="F144" s="27">
        <v>1</v>
      </c>
      <c r="G144" s="12">
        <v>801164.15401449241</v>
      </c>
      <c r="H144" s="12">
        <v>819858.81436590792</v>
      </c>
      <c r="I144" s="25"/>
    </row>
    <row r="145" spans="1:9" ht="31.5" x14ac:dyDescent="0.25">
      <c r="A145" s="34">
        <f t="shared" si="4"/>
        <v>117</v>
      </c>
      <c r="B145" s="35" t="s">
        <v>676</v>
      </c>
      <c r="C145" s="38" t="s">
        <v>677</v>
      </c>
      <c r="D145" s="11" t="s">
        <v>744</v>
      </c>
      <c r="E145" s="6">
        <v>45.24</v>
      </c>
      <c r="F145" s="27">
        <v>1</v>
      </c>
      <c r="G145" s="12">
        <v>861386.17883226473</v>
      </c>
      <c r="H145" s="12">
        <v>873843.2779689756</v>
      </c>
      <c r="I145" s="25"/>
    </row>
    <row r="146" spans="1:9" ht="31.5" x14ac:dyDescent="0.25">
      <c r="A146" s="34">
        <f t="shared" si="4"/>
        <v>118</v>
      </c>
      <c r="B146" s="35" t="s">
        <v>678</v>
      </c>
      <c r="C146" s="38" t="s">
        <v>679</v>
      </c>
      <c r="D146" s="11" t="s">
        <v>745</v>
      </c>
      <c r="E146" s="6">
        <v>54.5</v>
      </c>
      <c r="F146" s="27">
        <v>1</v>
      </c>
      <c r="G146" s="12">
        <v>1015323.0537057301</v>
      </c>
      <c r="H146" s="12">
        <v>1015777.808081685</v>
      </c>
      <c r="I146" s="25"/>
    </row>
    <row r="147" spans="1:9" ht="15.75" x14ac:dyDescent="0.25">
      <c r="A147" s="33">
        <v>20</v>
      </c>
      <c r="B147" s="36" t="s">
        <v>344</v>
      </c>
      <c r="C147" s="37" t="s">
        <v>345</v>
      </c>
      <c r="D147" s="11"/>
      <c r="E147" s="17">
        <v>0.98</v>
      </c>
      <c r="F147" s="27"/>
      <c r="G147" s="12"/>
      <c r="H147" s="12"/>
      <c r="I147" s="25"/>
    </row>
    <row r="148" spans="1:9" ht="15.75" x14ac:dyDescent="0.25">
      <c r="A148" s="34">
        <f>A146+1</f>
        <v>119</v>
      </c>
      <c r="B148" s="35" t="s">
        <v>129</v>
      </c>
      <c r="C148" s="38" t="s">
        <v>41</v>
      </c>
      <c r="D148" s="11" t="s">
        <v>236</v>
      </c>
      <c r="E148" s="6">
        <v>0.74</v>
      </c>
      <c r="F148" s="27">
        <v>1</v>
      </c>
      <c r="G148" s="12">
        <v>18523.9397178</v>
      </c>
      <c r="H148" s="12">
        <v>21611.263004100001</v>
      </c>
      <c r="I148" s="25"/>
    </row>
    <row r="149" spans="1:9" ht="31.5" x14ac:dyDescent="0.25">
      <c r="A149" s="34">
        <f>A148+1</f>
        <v>120</v>
      </c>
      <c r="B149" s="35" t="s">
        <v>130</v>
      </c>
      <c r="C149" s="38" t="s">
        <v>511</v>
      </c>
      <c r="D149" s="11" t="s">
        <v>237</v>
      </c>
      <c r="E149" s="6">
        <v>1.1200000000000001</v>
      </c>
      <c r="F149" s="27">
        <v>1</v>
      </c>
      <c r="G149" s="12">
        <v>28036.233086400007</v>
      </c>
      <c r="H149" s="12">
        <v>32708.938600800007</v>
      </c>
      <c r="I149" s="25"/>
    </row>
    <row r="150" spans="1:9" ht="31.5" x14ac:dyDescent="0.25">
      <c r="A150" s="34">
        <f t="shared" ref="A150:A153" si="5">A149+1</f>
        <v>121</v>
      </c>
      <c r="B150" s="35" t="s">
        <v>131</v>
      </c>
      <c r="C150" s="38" t="s">
        <v>512</v>
      </c>
      <c r="D150" s="11" t="s">
        <v>238</v>
      </c>
      <c r="E150" s="6">
        <v>1.66</v>
      </c>
      <c r="F150" s="27">
        <v>1</v>
      </c>
      <c r="G150" s="12">
        <v>41553.702610200002</v>
      </c>
      <c r="H150" s="12">
        <v>48479.319711900003</v>
      </c>
      <c r="I150" s="25"/>
    </row>
    <row r="151" spans="1:9" ht="31.5" x14ac:dyDescent="0.25">
      <c r="A151" s="34">
        <f t="shared" si="5"/>
        <v>122</v>
      </c>
      <c r="B151" s="35" t="s">
        <v>132</v>
      </c>
      <c r="C151" s="38" t="s">
        <v>513</v>
      </c>
      <c r="D151" s="11" t="s">
        <v>239</v>
      </c>
      <c r="E151" s="6">
        <v>2</v>
      </c>
      <c r="F151" s="27">
        <v>1</v>
      </c>
      <c r="G151" s="12">
        <v>50064.701940000006</v>
      </c>
      <c r="H151" s="12">
        <v>58408.818930000009</v>
      </c>
      <c r="I151" s="25"/>
    </row>
    <row r="152" spans="1:9" ht="31.5" x14ac:dyDescent="0.25">
      <c r="A152" s="34">
        <f t="shared" si="5"/>
        <v>123</v>
      </c>
      <c r="B152" s="35" t="s">
        <v>133</v>
      </c>
      <c r="C152" s="38" t="s">
        <v>514</v>
      </c>
      <c r="D152" s="11" t="s">
        <v>240</v>
      </c>
      <c r="E152" s="6">
        <v>2.46</v>
      </c>
      <c r="F152" s="27">
        <v>1</v>
      </c>
      <c r="G152" s="12">
        <v>61579.5833862</v>
      </c>
      <c r="H152" s="12">
        <v>71842.847283900002</v>
      </c>
      <c r="I152" s="25"/>
    </row>
    <row r="153" spans="1:9" ht="15.75" x14ac:dyDescent="0.25">
      <c r="A153" s="34">
        <f t="shared" si="5"/>
        <v>124</v>
      </c>
      <c r="B153" s="35" t="s">
        <v>134</v>
      </c>
      <c r="C153" s="38" t="s">
        <v>58</v>
      </c>
      <c r="D153" s="11" t="s">
        <v>241</v>
      </c>
      <c r="E153" s="6">
        <v>39.83</v>
      </c>
      <c r="F153" s="27">
        <v>1</v>
      </c>
      <c r="G153" s="12">
        <v>742228.58967777819</v>
      </c>
      <c r="H153" s="12">
        <v>742693.87432937464</v>
      </c>
      <c r="I153" s="25"/>
    </row>
    <row r="154" spans="1:9" ht="15.75" x14ac:dyDescent="0.25">
      <c r="A154" s="33">
        <v>21</v>
      </c>
      <c r="B154" s="36" t="s">
        <v>346</v>
      </c>
      <c r="C154" s="37" t="s">
        <v>347</v>
      </c>
      <c r="D154" s="11"/>
      <c r="E154" s="17">
        <v>0.98</v>
      </c>
      <c r="F154" s="27"/>
      <c r="G154" s="12"/>
      <c r="H154" s="12"/>
      <c r="I154" s="25"/>
    </row>
    <row r="155" spans="1:9" ht="15.75" x14ac:dyDescent="0.25">
      <c r="A155" s="34">
        <f>A153+1</f>
        <v>125</v>
      </c>
      <c r="B155" s="35" t="s">
        <v>135</v>
      </c>
      <c r="C155" s="38" t="s">
        <v>42</v>
      </c>
      <c r="D155" s="11" t="s">
        <v>242</v>
      </c>
      <c r="E155" s="6">
        <v>0.39</v>
      </c>
      <c r="F155" s="27">
        <v>0.86</v>
      </c>
      <c r="G155" s="12">
        <v>8395.8505153380011</v>
      </c>
      <c r="H155" s="12">
        <v>9795.1589345610009</v>
      </c>
      <c r="I155" s="25"/>
    </row>
    <row r="156" spans="1:9" ht="15.75" x14ac:dyDescent="0.25">
      <c r="A156" s="34">
        <f>A155+1</f>
        <v>126</v>
      </c>
      <c r="B156" s="35" t="s">
        <v>136</v>
      </c>
      <c r="C156" s="38" t="s">
        <v>12</v>
      </c>
      <c r="D156" s="11" t="s">
        <v>243</v>
      </c>
      <c r="E156" s="6">
        <v>0.67</v>
      </c>
      <c r="F156" s="27">
        <v>0.94</v>
      </c>
      <c r="G156" s="12">
        <v>15765.374640906</v>
      </c>
      <c r="H156" s="12">
        <v>18392.937081057004</v>
      </c>
      <c r="I156" s="25"/>
    </row>
    <row r="157" spans="1:9" ht="15.75" x14ac:dyDescent="0.25">
      <c r="A157" s="34">
        <f>A156+1</f>
        <v>127</v>
      </c>
      <c r="B157" s="35" t="s">
        <v>137</v>
      </c>
      <c r="C157" s="38" t="s">
        <v>13</v>
      </c>
      <c r="D157" s="11" t="s">
        <v>244</v>
      </c>
      <c r="E157" s="6">
        <v>1.0900000000000001</v>
      </c>
      <c r="F157" s="27">
        <v>0.95</v>
      </c>
      <c r="G157" s="12">
        <v>25920.999429435004</v>
      </c>
      <c r="H157" s="12">
        <v>30241.166001007503</v>
      </c>
      <c r="I157" s="25"/>
    </row>
    <row r="158" spans="1:9" ht="15.75" x14ac:dyDescent="0.25">
      <c r="A158" s="34">
        <f t="shared" ref="A158:A162" si="6">A157+1</f>
        <v>128</v>
      </c>
      <c r="B158" s="35" t="s">
        <v>138</v>
      </c>
      <c r="C158" s="38" t="s">
        <v>14</v>
      </c>
      <c r="D158" s="11" t="s">
        <v>245</v>
      </c>
      <c r="E158" s="6">
        <v>1.62</v>
      </c>
      <c r="F158" s="27">
        <v>1</v>
      </c>
      <c r="G158" s="12">
        <v>40552.408571400003</v>
      </c>
      <c r="H158" s="12">
        <v>47311.14333330001</v>
      </c>
      <c r="I158" s="25"/>
    </row>
    <row r="159" spans="1:9" ht="15.75" x14ac:dyDescent="0.25">
      <c r="A159" s="34">
        <f t="shared" si="6"/>
        <v>129</v>
      </c>
      <c r="B159" s="35" t="s">
        <v>139</v>
      </c>
      <c r="C159" s="38" t="s">
        <v>15</v>
      </c>
      <c r="D159" s="11" t="s">
        <v>246</v>
      </c>
      <c r="E159" s="6">
        <v>2.0099999999999998</v>
      </c>
      <c r="F159" s="27">
        <v>1</v>
      </c>
      <c r="G159" s="12">
        <v>50315.025449699999</v>
      </c>
      <c r="H159" s="12">
        <v>58700.863024649996</v>
      </c>
      <c r="I159" s="25"/>
    </row>
    <row r="160" spans="1:9" ht="15.75" x14ac:dyDescent="0.25">
      <c r="A160" s="34">
        <f t="shared" si="6"/>
        <v>130</v>
      </c>
      <c r="B160" s="35" t="s">
        <v>140</v>
      </c>
      <c r="C160" s="38" t="s">
        <v>16</v>
      </c>
      <c r="D160" s="11" t="s">
        <v>247</v>
      </c>
      <c r="E160" s="6">
        <v>3.5</v>
      </c>
      <c r="F160" s="27">
        <v>1</v>
      </c>
      <c r="G160" s="12">
        <v>87613.228394999998</v>
      </c>
      <c r="H160" s="12">
        <v>102215.4331275</v>
      </c>
      <c r="I160" s="25"/>
    </row>
    <row r="161" spans="1:9" ht="15.75" x14ac:dyDescent="0.25">
      <c r="A161" s="34">
        <f t="shared" si="6"/>
        <v>131</v>
      </c>
      <c r="B161" s="35" t="s">
        <v>542</v>
      </c>
      <c r="C161" s="38" t="s">
        <v>543</v>
      </c>
      <c r="D161" s="11" t="s">
        <v>573</v>
      </c>
      <c r="E161" s="6">
        <v>1.77</v>
      </c>
      <c r="F161" s="27">
        <v>0.85</v>
      </c>
      <c r="G161" s="12">
        <v>33433.749645665535</v>
      </c>
      <c r="H161" s="12">
        <v>34075.872628851459</v>
      </c>
      <c r="I161" s="25"/>
    </row>
    <row r="162" spans="1:9" ht="15.75" x14ac:dyDescent="0.25">
      <c r="A162" s="34">
        <f t="shared" si="6"/>
        <v>132</v>
      </c>
      <c r="B162" s="35" t="s">
        <v>622</v>
      </c>
      <c r="C162" s="38" t="s">
        <v>680</v>
      </c>
      <c r="D162" s="11" t="s">
        <v>631</v>
      </c>
      <c r="E162" s="6">
        <v>2.56</v>
      </c>
      <c r="F162" s="27">
        <v>0.85</v>
      </c>
      <c r="G162" s="12">
        <v>48188.606988322943</v>
      </c>
      <c r="H162" s="12">
        <v>48893.998612776762</v>
      </c>
      <c r="I162" s="25"/>
    </row>
    <row r="163" spans="1:9" ht="15.75" x14ac:dyDescent="0.25">
      <c r="A163" s="33">
        <v>22</v>
      </c>
      <c r="B163" s="36" t="s">
        <v>348</v>
      </c>
      <c r="C163" s="37" t="s">
        <v>349</v>
      </c>
      <c r="D163" s="26"/>
      <c r="E163" s="17">
        <v>0.93</v>
      </c>
      <c r="F163" s="27"/>
      <c r="G163" s="12"/>
      <c r="H163" s="12"/>
      <c r="I163" s="25"/>
    </row>
    <row r="164" spans="1:9" ht="31.5" x14ac:dyDescent="0.25">
      <c r="A164" s="34">
        <f>A162+1</f>
        <v>133</v>
      </c>
      <c r="B164" s="35" t="s">
        <v>141</v>
      </c>
      <c r="C164" s="38" t="s">
        <v>43</v>
      </c>
      <c r="D164" s="11" t="s">
        <v>248</v>
      </c>
      <c r="E164" s="6">
        <v>2.31</v>
      </c>
      <c r="F164" s="27">
        <v>0.8</v>
      </c>
      <c r="G164" s="12">
        <v>46259.784592560005</v>
      </c>
      <c r="H164" s="12">
        <v>53969.748691320012</v>
      </c>
      <c r="I164" s="25"/>
    </row>
    <row r="165" spans="1:9" ht="15.75" x14ac:dyDescent="0.25">
      <c r="A165" s="34">
        <f>A164+1</f>
        <v>134</v>
      </c>
      <c r="B165" s="35" t="s">
        <v>142</v>
      </c>
      <c r="C165" s="38" t="s">
        <v>44</v>
      </c>
      <c r="D165" s="11" t="s">
        <v>249</v>
      </c>
      <c r="E165" s="6">
        <v>0.89</v>
      </c>
      <c r="F165" s="27">
        <v>0.8</v>
      </c>
      <c r="G165" s="12">
        <v>17823.033890640003</v>
      </c>
      <c r="H165" s="12">
        <v>20793.539539080004</v>
      </c>
      <c r="I165" s="25"/>
    </row>
    <row r="166" spans="1:9" ht="15.75" x14ac:dyDescent="0.25">
      <c r="A166" s="33">
        <v>23</v>
      </c>
      <c r="B166" s="36" t="s">
        <v>350</v>
      </c>
      <c r="C166" s="37" t="s">
        <v>351</v>
      </c>
      <c r="D166" s="11"/>
      <c r="E166" s="17">
        <v>0.9</v>
      </c>
      <c r="F166" s="27"/>
      <c r="G166" s="12"/>
      <c r="H166" s="12"/>
      <c r="I166" s="25"/>
    </row>
    <row r="167" spans="1:9" ht="15.75" x14ac:dyDescent="0.25">
      <c r="A167" s="34">
        <f>A165+1</f>
        <v>135</v>
      </c>
      <c r="B167" s="35" t="s">
        <v>143</v>
      </c>
      <c r="C167" s="38" t="s">
        <v>45</v>
      </c>
      <c r="D167" s="11" t="s">
        <v>250</v>
      </c>
      <c r="E167" s="6">
        <v>0.9</v>
      </c>
      <c r="F167" s="27">
        <v>0.9</v>
      </c>
      <c r="G167" s="12">
        <v>20276.204285700001</v>
      </c>
      <c r="H167" s="12">
        <v>23655.571666650005</v>
      </c>
      <c r="I167" s="25"/>
    </row>
    <row r="168" spans="1:9" ht="15.75" x14ac:dyDescent="0.25">
      <c r="A168" s="33">
        <v>24</v>
      </c>
      <c r="B168" s="36" t="s">
        <v>352</v>
      </c>
      <c r="C168" s="37" t="s">
        <v>353</v>
      </c>
      <c r="D168" s="11"/>
      <c r="E168" s="17">
        <v>1.46</v>
      </c>
      <c r="F168" s="27"/>
      <c r="G168" s="12"/>
      <c r="H168" s="12"/>
      <c r="I168" s="25"/>
    </row>
    <row r="169" spans="1:9" ht="31.5" x14ac:dyDescent="0.25">
      <c r="A169" s="34">
        <f>A167+1</f>
        <v>136</v>
      </c>
      <c r="B169" s="35" t="s">
        <v>144</v>
      </c>
      <c r="C169" s="38" t="s">
        <v>46</v>
      </c>
      <c r="D169" s="11" t="s">
        <v>251</v>
      </c>
      <c r="E169" s="6">
        <v>1.46</v>
      </c>
      <c r="F169" s="27">
        <v>0.85</v>
      </c>
      <c r="G169" s="12">
        <v>31065.147553769999</v>
      </c>
      <c r="H169" s="12">
        <v>36242.672146065001</v>
      </c>
      <c r="I169" s="25"/>
    </row>
    <row r="170" spans="1:9" ht="15.75" x14ac:dyDescent="0.25">
      <c r="A170" s="33">
        <v>25</v>
      </c>
      <c r="B170" s="36" t="s">
        <v>354</v>
      </c>
      <c r="C170" s="37" t="s">
        <v>355</v>
      </c>
      <c r="D170" s="11"/>
      <c r="E170" s="17">
        <v>1.88</v>
      </c>
      <c r="F170" s="27"/>
      <c r="G170" s="12"/>
      <c r="H170" s="12"/>
      <c r="I170" s="25"/>
    </row>
    <row r="171" spans="1:9" ht="15.75" x14ac:dyDescent="0.25">
      <c r="A171" s="34">
        <f>A169+1</f>
        <v>137</v>
      </c>
      <c r="B171" s="35" t="s">
        <v>145</v>
      </c>
      <c r="C171" s="38" t="s">
        <v>493</v>
      </c>
      <c r="D171" s="11" t="s">
        <v>252</v>
      </c>
      <c r="E171" s="6">
        <v>1.84</v>
      </c>
      <c r="F171" s="27">
        <v>1</v>
      </c>
      <c r="G171" s="12">
        <v>46059.525784800004</v>
      </c>
      <c r="H171" s="12">
        <v>53736.113415600004</v>
      </c>
      <c r="I171" s="25"/>
    </row>
    <row r="172" spans="1:9" ht="15.75" x14ac:dyDescent="0.25">
      <c r="A172" s="34">
        <f>A171+1</f>
        <v>138</v>
      </c>
      <c r="B172" s="35" t="s">
        <v>146</v>
      </c>
      <c r="C172" s="38" t="s">
        <v>515</v>
      </c>
      <c r="D172" s="11" t="s">
        <v>253</v>
      </c>
      <c r="E172" s="6">
        <v>2.1800000000000002</v>
      </c>
      <c r="F172" s="27">
        <v>1</v>
      </c>
      <c r="G172" s="12">
        <v>54570.525114600008</v>
      </c>
      <c r="H172" s="12">
        <v>63665.61263370001</v>
      </c>
      <c r="I172" s="25"/>
    </row>
    <row r="173" spans="1:9" ht="15.75" x14ac:dyDescent="0.25">
      <c r="A173" s="34">
        <f>A172+1</f>
        <v>139</v>
      </c>
      <c r="B173" s="35" t="s">
        <v>147</v>
      </c>
      <c r="C173" s="38" t="s">
        <v>516</v>
      </c>
      <c r="D173" s="11" t="s">
        <v>254</v>
      </c>
      <c r="E173" s="6">
        <v>4.3099999999999996</v>
      </c>
      <c r="F173" s="27">
        <v>1</v>
      </c>
      <c r="G173" s="12">
        <v>107889.4326807</v>
      </c>
      <c r="H173" s="12">
        <v>125871.00479415001</v>
      </c>
      <c r="I173" s="25"/>
    </row>
    <row r="174" spans="1:9" ht="15.75" x14ac:dyDescent="0.25">
      <c r="A174" s="33">
        <v>26</v>
      </c>
      <c r="B174" s="36" t="s">
        <v>356</v>
      </c>
      <c r="C174" s="37" t="s">
        <v>357</v>
      </c>
      <c r="D174" s="11"/>
      <c r="E174" s="17">
        <v>0.98</v>
      </c>
      <c r="F174" s="27"/>
      <c r="G174" s="12"/>
      <c r="H174" s="12"/>
      <c r="I174" s="25"/>
    </row>
    <row r="175" spans="1:9" ht="31.5" x14ac:dyDescent="0.25">
      <c r="A175" s="34">
        <f>A173+1</f>
        <v>140</v>
      </c>
      <c r="B175" s="35" t="s">
        <v>148</v>
      </c>
      <c r="C175" s="38" t="s">
        <v>5</v>
      </c>
      <c r="D175" s="11" t="s">
        <v>255</v>
      </c>
      <c r="E175" s="6">
        <v>0.98</v>
      </c>
      <c r="F175" s="27">
        <v>1</v>
      </c>
      <c r="G175" s="12">
        <v>24531.703950600004</v>
      </c>
      <c r="H175" s="12">
        <v>28620.321275700004</v>
      </c>
      <c r="I175" s="25"/>
    </row>
    <row r="176" spans="1:9" ht="15.75" x14ac:dyDescent="0.25">
      <c r="A176" s="33">
        <v>27</v>
      </c>
      <c r="B176" s="36" t="s">
        <v>358</v>
      </c>
      <c r="C176" s="37" t="s">
        <v>359</v>
      </c>
      <c r="D176" s="11"/>
      <c r="E176" s="17">
        <v>0.74</v>
      </c>
      <c r="F176" s="27"/>
      <c r="G176" s="12"/>
      <c r="H176" s="12"/>
      <c r="I176" s="25"/>
    </row>
    <row r="177" spans="1:9" ht="15.75" x14ac:dyDescent="0.25">
      <c r="A177" s="34">
        <f>A175+1</f>
        <v>141</v>
      </c>
      <c r="B177" s="35" t="s">
        <v>149</v>
      </c>
      <c r="C177" s="38" t="s">
        <v>47</v>
      </c>
      <c r="D177" s="11" t="s">
        <v>256</v>
      </c>
      <c r="E177" s="6">
        <v>0.74</v>
      </c>
      <c r="F177" s="27">
        <v>1</v>
      </c>
      <c r="G177" s="12">
        <v>18523.9397178</v>
      </c>
      <c r="H177" s="12">
        <v>21611.263004100001</v>
      </c>
      <c r="I177" s="25"/>
    </row>
    <row r="178" spans="1:9" ht="15.75" x14ac:dyDescent="0.25">
      <c r="A178" s="33">
        <v>28</v>
      </c>
      <c r="B178" s="36" t="s">
        <v>544</v>
      </c>
      <c r="C178" s="37" t="s">
        <v>360</v>
      </c>
      <c r="D178" s="9"/>
      <c r="E178" s="17">
        <v>1.32</v>
      </c>
      <c r="F178" s="27"/>
      <c r="G178" s="12"/>
      <c r="H178" s="12"/>
      <c r="I178" s="25"/>
    </row>
    <row r="179" spans="1:9" ht="31.5" x14ac:dyDescent="0.25">
      <c r="A179" s="34">
        <f>A177+1</f>
        <v>142</v>
      </c>
      <c r="B179" s="35" t="s">
        <v>150</v>
      </c>
      <c r="C179" s="38" t="s">
        <v>48</v>
      </c>
      <c r="D179" s="11" t="s">
        <v>257</v>
      </c>
      <c r="E179" s="6">
        <v>1.32</v>
      </c>
      <c r="F179" s="27">
        <v>1</v>
      </c>
      <c r="G179" s="12">
        <v>33042.703280400005</v>
      </c>
      <c r="H179" s="12">
        <v>38549.820493800005</v>
      </c>
      <c r="I179" s="25"/>
    </row>
    <row r="180" spans="1:9" ht="15.75" x14ac:dyDescent="0.25">
      <c r="A180" s="33">
        <v>29</v>
      </c>
      <c r="B180" s="36" t="s">
        <v>361</v>
      </c>
      <c r="C180" s="37" t="s">
        <v>362</v>
      </c>
      <c r="D180" s="11"/>
      <c r="E180" s="17">
        <v>1.25</v>
      </c>
      <c r="F180" s="27"/>
      <c r="G180" s="12"/>
      <c r="H180" s="12"/>
      <c r="I180" s="25"/>
    </row>
    <row r="181" spans="1:9" ht="15.75" x14ac:dyDescent="0.25">
      <c r="A181" s="34">
        <f>A179+1</f>
        <v>143</v>
      </c>
      <c r="B181" s="35" t="s">
        <v>151</v>
      </c>
      <c r="C181" s="38" t="s">
        <v>517</v>
      </c>
      <c r="D181" s="11" t="s">
        <v>258</v>
      </c>
      <c r="E181" s="6">
        <v>1.44</v>
      </c>
      <c r="F181" s="27">
        <v>1</v>
      </c>
      <c r="G181" s="12">
        <v>36046.585396800001</v>
      </c>
      <c r="H181" s="12">
        <v>42054.349629600008</v>
      </c>
      <c r="I181" s="25"/>
    </row>
    <row r="182" spans="1:9" ht="15.75" x14ac:dyDescent="0.25">
      <c r="A182" s="34">
        <f>A181+1</f>
        <v>144</v>
      </c>
      <c r="B182" s="35" t="s">
        <v>152</v>
      </c>
      <c r="C182" s="38" t="s">
        <v>518</v>
      </c>
      <c r="D182" s="11" t="s">
        <v>259</v>
      </c>
      <c r="E182" s="6">
        <v>1.69</v>
      </c>
      <c r="F182" s="27">
        <v>1</v>
      </c>
      <c r="G182" s="12">
        <v>42304.673139300001</v>
      </c>
      <c r="H182" s="12">
        <v>49355.451995850002</v>
      </c>
      <c r="I182" s="25"/>
    </row>
    <row r="183" spans="1:9" ht="15.75" x14ac:dyDescent="0.25">
      <c r="A183" s="34">
        <f t="shared" ref="A183:A184" si="7">A182+1</f>
        <v>145</v>
      </c>
      <c r="B183" s="35" t="s">
        <v>153</v>
      </c>
      <c r="C183" s="38" t="s">
        <v>519</v>
      </c>
      <c r="D183" s="11" t="s">
        <v>260</v>
      </c>
      <c r="E183" s="6">
        <v>2.4900000000000002</v>
      </c>
      <c r="F183" s="27">
        <v>1</v>
      </c>
      <c r="G183" s="12">
        <v>62330.553915300014</v>
      </c>
      <c r="H183" s="12">
        <v>72718.979567850023</v>
      </c>
      <c r="I183" s="25"/>
    </row>
    <row r="184" spans="1:9" ht="31.5" x14ac:dyDescent="0.25">
      <c r="A184" s="34">
        <f t="shared" si="7"/>
        <v>146</v>
      </c>
      <c r="B184" s="35" t="s">
        <v>154</v>
      </c>
      <c r="C184" s="38" t="s">
        <v>59</v>
      </c>
      <c r="D184" s="11" t="s">
        <v>261</v>
      </c>
      <c r="E184" s="6">
        <v>1.05</v>
      </c>
      <c r="F184" s="27">
        <v>1</v>
      </c>
      <c r="G184" s="12">
        <v>26283.968518500005</v>
      </c>
      <c r="H184" s="12">
        <v>30664.629938250007</v>
      </c>
      <c r="I184" s="25"/>
    </row>
    <row r="185" spans="1:9" ht="15.75" x14ac:dyDescent="0.25">
      <c r="A185" s="33">
        <v>30</v>
      </c>
      <c r="B185" s="36" t="s">
        <v>363</v>
      </c>
      <c r="C185" s="37" t="s">
        <v>364</v>
      </c>
      <c r="D185" s="11"/>
      <c r="E185" s="17">
        <v>0.98</v>
      </c>
      <c r="F185" s="27"/>
      <c r="G185" s="12"/>
      <c r="H185" s="12"/>
      <c r="I185" s="25"/>
    </row>
    <row r="186" spans="1:9" ht="31.5" x14ac:dyDescent="0.25">
      <c r="A186" s="34">
        <f>A184+1</f>
        <v>147</v>
      </c>
      <c r="B186" s="35" t="s">
        <v>155</v>
      </c>
      <c r="C186" s="38" t="s">
        <v>49</v>
      </c>
      <c r="D186" s="11" t="s">
        <v>262</v>
      </c>
      <c r="E186" s="6">
        <v>0.8</v>
      </c>
      <c r="F186" s="27">
        <v>0.83</v>
      </c>
      <c r="G186" s="12">
        <v>16621.481044079999</v>
      </c>
      <c r="H186" s="12">
        <v>19391.727884760003</v>
      </c>
      <c r="I186" s="25"/>
    </row>
    <row r="187" spans="1:9" ht="15.75" x14ac:dyDescent="0.25">
      <c r="A187" s="34">
        <f>A186+1</f>
        <v>148</v>
      </c>
      <c r="B187" s="35" t="s">
        <v>156</v>
      </c>
      <c r="C187" s="38" t="s">
        <v>520</v>
      </c>
      <c r="D187" s="11" t="s">
        <v>263</v>
      </c>
      <c r="E187" s="6">
        <v>2.1800000000000002</v>
      </c>
      <c r="F187" s="27">
        <v>1</v>
      </c>
      <c r="G187" s="12">
        <v>54570.525114600008</v>
      </c>
      <c r="H187" s="12">
        <v>63665.61263370001</v>
      </c>
      <c r="I187" s="25"/>
    </row>
    <row r="188" spans="1:9" ht="15.75" x14ac:dyDescent="0.25">
      <c r="A188" s="34">
        <f t="shared" ref="A188:A191" si="8">A187+1</f>
        <v>149</v>
      </c>
      <c r="B188" s="35" t="s">
        <v>157</v>
      </c>
      <c r="C188" s="38" t="s">
        <v>521</v>
      </c>
      <c r="D188" s="11" t="s">
        <v>264</v>
      </c>
      <c r="E188" s="6">
        <v>2.58</v>
      </c>
      <c r="F188" s="27">
        <v>1</v>
      </c>
      <c r="G188" s="12">
        <v>64583.465502600011</v>
      </c>
      <c r="H188" s="12">
        <v>75347.376419700013</v>
      </c>
      <c r="I188" s="25"/>
    </row>
    <row r="189" spans="1:9" ht="15.75" x14ac:dyDescent="0.25">
      <c r="A189" s="34">
        <f t="shared" si="8"/>
        <v>150</v>
      </c>
      <c r="B189" s="35" t="s">
        <v>158</v>
      </c>
      <c r="C189" s="38" t="s">
        <v>522</v>
      </c>
      <c r="D189" s="11" t="s">
        <v>265</v>
      </c>
      <c r="E189" s="6">
        <v>1.97</v>
      </c>
      <c r="F189" s="27">
        <v>1</v>
      </c>
      <c r="G189" s="12">
        <v>49313.7314109</v>
      </c>
      <c r="H189" s="12">
        <v>57532.686646050002</v>
      </c>
      <c r="I189" s="25"/>
    </row>
    <row r="190" spans="1:9" ht="15.75" x14ac:dyDescent="0.25">
      <c r="A190" s="34">
        <f>A189+1</f>
        <v>151</v>
      </c>
      <c r="B190" s="35" t="s">
        <v>159</v>
      </c>
      <c r="C190" s="38" t="s">
        <v>523</v>
      </c>
      <c r="D190" s="11" t="s">
        <v>266</v>
      </c>
      <c r="E190" s="6">
        <v>2.04</v>
      </c>
      <c r="F190" s="27">
        <v>1</v>
      </c>
      <c r="G190" s="12">
        <v>51065.995978800005</v>
      </c>
      <c r="H190" s="12">
        <v>59576.995308600002</v>
      </c>
      <c r="I190" s="25"/>
    </row>
    <row r="191" spans="1:9" ht="15.75" x14ac:dyDescent="0.25">
      <c r="A191" s="34">
        <f t="shared" si="8"/>
        <v>152</v>
      </c>
      <c r="B191" s="35" t="s">
        <v>160</v>
      </c>
      <c r="C191" s="38" t="s">
        <v>524</v>
      </c>
      <c r="D191" s="11" t="s">
        <v>267</v>
      </c>
      <c r="E191" s="6">
        <v>2.95</v>
      </c>
      <c r="F191" s="27">
        <v>1</v>
      </c>
      <c r="G191" s="12">
        <v>73845.435361500015</v>
      </c>
      <c r="H191" s="12">
        <v>86153.007921750017</v>
      </c>
      <c r="I191" s="25"/>
    </row>
    <row r="192" spans="1:9" ht="15.75" x14ac:dyDescent="0.25">
      <c r="A192" s="33">
        <v>31</v>
      </c>
      <c r="B192" s="36" t="s">
        <v>365</v>
      </c>
      <c r="C192" s="37" t="s">
        <v>366</v>
      </c>
      <c r="D192" s="11"/>
      <c r="E192" s="17">
        <v>0.92</v>
      </c>
      <c r="F192" s="27"/>
      <c r="G192" s="12"/>
      <c r="H192" s="12"/>
      <c r="I192" s="25"/>
    </row>
    <row r="193" spans="1:9" ht="15.75" x14ac:dyDescent="0.25">
      <c r="A193" s="34">
        <f>A191+1</f>
        <v>153</v>
      </c>
      <c r="B193" s="35" t="s">
        <v>161</v>
      </c>
      <c r="C193" s="38" t="s">
        <v>50</v>
      </c>
      <c r="D193" s="11" t="s">
        <v>598</v>
      </c>
      <c r="E193" s="6">
        <v>0.89</v>
      </c>
      <c r="F193" s="27">
        <v>1</v>
      </c>
      <c r="G193" s="12">
        <v>22278.792363300003</v>
      </c>
      <c r="H193" s="12">
        <v>25991.924423850003</v>
      </c>
      <c r="I193" s="25"/>
    </row>
    <row r="194" spans="1:9" ht="15.75" x14ac:dyDescent="0.25">
      <c r="A194" s="34">
        <f>A193+1</f>
        <v>154</v>
      </c>
      <c r="B194" s="35" t="s">
        <v>162</v>
      </c>
      <c r="C194" s="38" t="s">
        <v>525</v>
      </c>
      <c r="D194" s="11" t="s">
        <v>599</v>
      </c>
      <c r="E194" s="6">
        <v>0.75</v>
      </c>
      <c r="F194" s="27">
        <v>0.85</v>
      </c>
      <c r="G194" s="12">
        <v>15958.123743375003</v>
      </c>
      <c r="H194" s="12">
        <v>18617.811033937502</v>
      </c>
      <c r="I194" s="25"/>
    </row>
    <row r="195" spans="1:9" ht="15.75" x14ac:dyDescent="0.25">
      <c r="A195" s="34">
        <f t="shared" ref="A195:A197" si="9">A194+1</f>
        <v>155</v>
      </c>
      <c r="B195" s="35" t="s">
        <v>163</v>
      </c>
      <c r="C195" s="38" t="s">
        <v>526</v>
      </c>
      <c r="D195" s="11" t="s">
        <v>600</v>
      </c>
      <c r="E195" s="6">
        <v>1</v>
      </c>
      <c r="F195" s="27">
        <v>0.85</v>
      </c>
      <c r="G195" s="12">
        <v>21277.4983245</v>
      </c>
      <c r="H195" s="12">
        <v>24823.748045250002</v>
      </c>
      <c r="I195" s="25"/>
    </row>
    <row r="196" spans="1:9" ht="15.75" x14ac:dyDescent="0.25">
      <c r="A196" s="34">
        <f t="shared" si="9"/>
        <v>156</v>
      </c>
      <c r="B196" s="35" t="s">
        <v>164</v>
      </c>
      <c r="C196" s="38" t="s">
        <v>527</v>
      </c>
      <c r="D196" s="11" t="s">
        <v>268</v>
      </c>
      <c r="E196" s="6">
        <v>4.34</v>
      </c>
      <c r="F196" s="27">
        <v>1</v>
      </c>
      <c r="G196" s="12">
        <v>108640.4032098</v>
      </c>
      <c r="H196" s="12">
        <v>126747.13707810002</v>
      </c>
      <c r="I196" s="25"/>
    </row>
    <row r="197" spans="1:9" ht="15.75" x14ac:dyDescent="0.25">
      <c r="A197" s="34">
        <f t="shared" si="9"/>
        <v>157</v>
      </c>
      <c r="B197" s="35" t="s">
        <v>165</v>
      </c>
      <c r="C197" s="38" t="s">
        <v>51</v>
      </c>
      <c r="D197" s="11" t="s">
        <v>269</v>
      </c>
      <c r="E197" s="6">
        <v>1.29</v>
      </c>
      <c r="F197" s="27">
        <v>1</v>
      </c>
      <c r="G197" s="12">
        <v>32291.732751300005</v>
      </c>
      <c r="H197" s="12">
        <v>37673.688209850006</v>
      </c>
      <c r="I197" s="25"/>
    </row>
    <row r="198" spans="1:9" ht="15.75" x14ac:dyDescent="0.25">
      <c r="A198" s="34">
        <f>A197+1</f>
        <v>158</v>
      </c>
      <c r="B198" s="35" t="s">
        <v>166</v>
      </c>
      <c r="C198" s="38" t="s">
        <v>52</v>
      </c>
      <c r="D198" s="11" t="s">
        <v>270</v>
      </c>
      <c r="E198" s="6">
        <v>2.6</v>
      </c>
      <c r="F198" s="27">
        <v>1</v>
      </c>
      <c r="G198" s="12">
        <v>65084.112522000003</v>
      </c>
      <c r="H198" s="12">
        <v>75931.464609000002</v>
      </c>
      <c r="I198" s="25"/>
    </row>
    <row r="199" spans="1:9" ht="15.75" x14ac:dyDescent="0.25">
      <c r="A199" s="33">
        <v>32</v>
      </c>
      <c r="B199" s="36" t="s">
        <v>367</v>
      </c>
      <c r="C199" s="37" t="s">
        <v>368</v>
      </c>
      <c r="D199" s="11"/>
      <c r="E199" s="17">
        <v>1.85</v>
      </c>
      <c r="F199" s="27"/>
      <c r="G199" s="12"/>
      <c r="H199" s="12"/>
      <c r="I199" s="25"/>
    </row>
    <row r="200" spans="1:9" ht="15.75" x14ac:dyDescent="0.25">
      <c r="A200" s="34">
        <f>A198+1</f>
        <v>159</v>
      </c>
      <c r="B200" s="35" t="s">
        <v>167</v>
      </c>
      <c r="C200" s="38" t="s">
        <v>433</v>
      </c>
      <c r="D200" s="11" t="s">
        <v>271</v>
      </c>
      <c r="E200" s="6">
        <v>2.11</v>
      </c>
      <c r="F200" s="27">
        <v>1</v>
      </c>
      <c r="G200" s="12">
        <v>52818.260546700003</v>
      </c>
      <c r="H200" s="12">
        <v>61621.303971150002</v>
      </c>
      <c r="I200" s="25"/>
    </row>
    <row r="201" spans="1:9" ht="15.75" x14ac:dyDescent="0.25">
      <c r="A201" s="34">
        <f>A200+1</f>
        <v>160</v>
      </c>
      <c r="B201" s="35" t="s">
        <v>168</v>
      </c>
      <c r="C201" s="38" t="s">
        <v>434</v>
      </c>
      <c r="D201" s="11" t="s">
        <v>272</v>
      </c>
      <c r="E201" s="6">
        <v>3.55</v>
      </c>
      <c r="F201" s="27">
        <v>1</v>
      </c>
      <c r="G201" s="12">
        <v>88864.845943500011</v>
      </c>
      <c r="H201" s="12">
        <v>103675.65360075001</v>
      </c>
      <c r="I201" s="25"/>
    </row>
    <row r="202" spans="1:9" ht="15.75" x14ac:dyDescent="0.25">
      <c r="A202" s="34">
        <f t="shared" ref="A202:A207" si="10">A201+1</f>
        <v>161</v>
      </c>
      <c r="B202" s="35" t="s">
        <v>169</v>
      </c>
      <c r="C202" s="38" t="s">
        <v>528</v>
      </c>
      <c r="D202" s="11" t="s">
        <v>273</v>
      </c>
      <c r="E202" s="6">
        <v>1.57</v>
      </c>
      <c r="F202" s="27">
        <v>1</v>
      </c>
      <c r="G202" s="12">
        <v>39300.791022900004</v>
      </c>
      <c r="H202" s="12">
        <v>45850.922860050006</v>
      </c>
      <c r="I202" s="25"/>
    </row>
    <row r="203" spans="1:9" ht="15.75" x14ac:dyDescent="0.25">
      <c r="A203" s="34">
        <f t="shared" si="10"/>
        <v>162</v>
      </c>
      <c r="B203" s="35" t="s">
        <v>170</v>
      </c>
      <c r="C203" s="38" t="s">
        <v>529</v>
      </c>
      <c r="D203" s="11" t="s">
        <v>274</v>
      </c>
      <c r="E203" s="6">
        <v>2.2599999999999998</v>
      </c>
      <c r="F203" s="27">
        <v>1</v>
      </c>
      <c r="G203" s="12">
        <v>56573.113192199999</v>
      </c>
      <c r="H203" s="12">
        <v>66001.965390900004</v>
      </c>
      <c r="I203" s="25"/>
    </row>
    <row r="204" spans="1:9" ht="15.75" x14ac:dyDescent="0.25">
      <c r="A204" s="34">
        <f t="shared" si="10"/>
        <v>163</v>
      </c>
      <c r="B204" s="35" t="s">
        <v>171</v>
      </c>
      <c r="C204" s="38" t="s">
        <v>530</v>
      </c>
      <c r="D204" s="11" t="s">
        <v>275</v>
      </c>
      <c r="E204" s="6">
        <v>3.24</v>
      </c>
      <c r="F204" s="27">
        <v>1</v>
      </c>
      <c r="G204" s="12">
        <v>81104.817142800006</v>
      </c>
      <c r="H204" s="12">
        <v>94622.286666600019</v>
      </c>
      <c r="I204" s="25"/>
    </row>
    <row r="205" spans="1:9" ht="15.75" x14ac:dyDescent="0.25">
      <c r="A205" s="34">
        <f>A204+1</f>
        <v>164</v>
      </c>
      <c r="B205" s="35" t="s">
        <v>172</v>
      </c>
      <c r="C205" s="38" t="s">
        <v>72</v>
      </c>
      <c r="D205" s="11" t="s">
        <v>276</v>
      </c>
      <c r="E205" s="6">
        <v>1.7</v>
      </c>
      <c r="F205" s="27">
        <v>1</v>
      </c>
      <c r="G205" s="12">
        <v>42554.996649000001</v>
      </c>
      <c r="H205" s="12">
        <v>49647.496090500004</v>
      </c>
      <c r="I205" s="25"/>
    </row>
    <row r="206" spans="1:9" ht="15.75" x14ac:dyDescent="0.25">
      <c r="A206" s="34">
        <f t="shared" si="10"/>
        <v>165</v>
      </c>
      <c r="B206" s="35" t="s">
        <v>173</v>
      </c>
      <c r="C206" s="38" t="s">
        <v>435</v>
      </c>
      <c r="D206" s="11" t="s">
        <v>277</v>
      </c>
      <c r="E206" s="6">
        <v>2.06</v>
      </c>
      <c r="F206" s="27">
        <v>1</v>
      </c>
      <c r="G206" s="12">
        <v>51566.642998200005</v>
      </c>
      <c r="H206" s="12">
        <v>60161.083497900006</v>
      </c>
      <c r="I206" s="25"/>
    </row>
    <row r="207" spans="1:9" ht="15.75" x14ac:dyDescent="0.25">
      <c r="A207" s="34">
        <f t="shared" si="10"/>
        <v>166</v>
      </c>
      <c r="B207" s="35" t="s">
        <v>174</v>
      </c>
      <c r="C207" s="38" t="s">
        <v>436</v>
      </c>
      <c r="D207" s="11" t="s">
        <v>278</v>
      </c>
      <c r="E207" s="6">
        <v>2.17</v>
      </c>
      <c r="F207" s="27">
        <v>1</v>
      </c>
      <c r="G207" s="12">
        <v>54320.201604900001</v>
      </c>
      <c r="H207" s="12">
        <v>63373.568539050008</v>
      </c>
      <c r="I207" s="25"/>
    </row>
    <row r="208" spans="1:9" ht="15.75" x14ac:dyDescent="0.25">
      <c r="A208" s="33">
        <v>33</v>
      </c>
      <c r="B208" s="36" t="s">
        <v>369</v>
      </c>
      <c r="C208" s="37" t="s">
        <v>370</v>
      </c>
      <c r="D208" s="11"/>
      <c r="E208" s="17">
        <v>1.1000000000000001</v>
      </c>
      <c r="F208" s="27"/>
      <c r="G208" s="12"/>
      <c r="H208" s="12"/>
      <c r="I208" s="25"/>
    </row>
    <row r="209" spans="1:9" ht="15.75" x14ac:dyDescent="0.25">
      <c r="A209" s="34">
        <f>A207+1</f>
        <v>167</v>
      </c>
      <c r="B209" s="35" t="s">
        <v>175</v>
      </c>
      <c r="C209" s="38" t="s">
        <v>53</v>
      </c>
      <c r="D209" s="11" t="s">
        <v>279</v>
      </c>
      <c r="E209" s="6">
        <v>1.1000000000000001</v>
      </c>
      <c r="F209" s="27">
        <v>1</v>
      </c>
      <c r="G209" s="12">
        <v>27535.586067000004</v>
      </c>
      <c r="H209" s="12">
        <v>32124.850411500003</v>
      </c>
      <c r="I209" s="25"/>
    </row>
    <row r="210" spans="1:9" ht="15.75" x14ac:dyDescent="0.25">
      <c r="A210" s="33">
        <v>34</v>
      </c>
      <c r="B210" s="36" t="s">
        <v>371</v>
      </c>
      <c r="C210" s="37" t="s">
        <v>372</v>
      </c>
      <c r="D210" s="11"/>
      <c r="E210" s="17">
        <v>0.89</v>
      </c>
      <c r="F210" s="27"/>
      <c r="G210" s="12"/>
      <c r="H210" s="12"/>
      <c r="I210" s="25"/>
    </row>
    <row r="211" spans="1:9" ht="31.5" x14ac:dyDescent="0.25">
      <c r="A211" s="34">
        <f>A209+1</f>
        <v>168</v>
      </c>
      <c r="B211" s="35" t="s">
        <v>176</v>
      </c>
      <c r="C211" s="38" t="s">
        <v>6</v>
      </c>
      <c r="D211" s="11" t="s">
        <v>280</v>
      </c>
      <c r="E211" s="6">
        <v>0.88</v>
      </c>
      <c r="F211" s="27">
        <v>1</v>
      </c>
      <c r="G211" s="12">
        <v>22028.468853599999</v>
      </c>
      <c r="H211" s="12">
        <v>25699.880329200001</v>
      </c>
      <c r="I211" s="25"/>
    </row>
    <row r="212" spans="1:9" ht="15.75" x14ac:dyDescent="0.25">
      <c r="A212" s="34">
        <f>A211+1</f>
        <v>169</v>
      </c>
      <c r="B212" s="35" t="s">
        <v>177</v>
      </c>
      <c r="C212" s="38" t="s">
        <v>437</v>
      </c>
      <c r="D212" s="11" t="s">
        <v>281</v>
      </c>
      <c r="E212" s="6">
        <v>0.92</v>
      </c>
      <c r="F212" s="27">
        <v>1</v>
      </c>
      <c r="G212" s="12">
        <v>23029.762892400002</v>
      </c>
      <c r="H212" s="12">
        <v>26868.056707800002</v>
      </c>
      <c r="I212" s="25"/>
    </row>
    <row r="213" spans="1:9" ht="15.75" x14ac:dyDescent="0.25">
      <c r="A213" s="34">
        <f>A212+1</f>
        <v>170</v>
      </c>
      <c r="B213" s="35" t="s">
        <v>178</v>
      </c>
      <c r="C213" s="38" t="s">
        <v>438</v>
      </c>
      <c r="D213" s="11" t="s">
        <v>282</v>
      </c>
      <c r="E213" s="6">
        <v>1.56</v>
      </c>
      <c r="F213" s="27">
        <v>1</v>
      </c>
      <c r="G213" s="12">
        <v>39050.467513200005</v>
      </c>
      <c r="H213" s="12">
        <v>45558.878765400004</v>
      </c>
      <c r="I213" s="25"/>
    </row>
    <row r="214" spans="1:9" ht="15.75" x14ac:dyDescent="0.25">
      <c r="A214" s="33">
        <v>35</v>
      </c>
      <c r="B214" s="36" t="s">
        <v>373</v>
      </c>
      <c r="C214" s="37" t="s">
        <v>374</v>
      </c>
      <c r="D214" s="11"/>
      <c r="E214" s="17">
        <v>1.23</v>
      </c>
      <c r="F214" s="27"/>
      <c r="G214" s="12"/>
      <c r="H214" s="12"/>
      <c r="I214" s="25"/>
    </row>
    <row r="215" spans="1:9" ht="15.75" x14ac:dyDescent="0.25">
      <c r="A215" s="34">
        <f>A213+1</f>
        <v>171</v>
      </c>
      <c r="B215" s="35" t="s">
        <v>179</v>
      </c>
      <c r="C215" s="38" t="s">
        <v>54</v>
      </c>
      <c r="D215" s="11" t="s">
        <v>283</v>
      </c>
      <c r="E215" s="6">
        <v>1.08</v>
      </c>
      <c r="F215" s="27">
        <v>0.92</v>
      </c>
      <c r="G215" s="12">
        <v>24872.143923792006</v>
      </c>
      <c r="H215" s="12">
        <v>29017.501244424006</v>
      </c>
      <c r="I215" s="25"/>
    </row>
    <row r="216" spans="1:9" ht="47.25" x14ac:dyDescent="0.25">
      <c r="A216" s="34">
        <f>A215+1</f>
        <v>172</v>
      </c>
      <c r="B216" s="35" t="s">
        <v>180</v>
      </c>
      <c r="C216" s="38" t="s">
        <v>531</v>
      </c>
      <c r="D216" s="11" t="s">
        <v>284</v>
      </c>
      <c r="E216" s="6">
        <v>1.41</v>
      </c>
      <c r="F216" s="27">
        <v>1</v>
      </c>
      <c r="G216" s="12">
        <v>35295.614867700002</v>
      </c>
      <c r="H216" s="12">
        <v>41178.217345650002</v>
      </c>
      <c r="I216" s="25"/>
    </row>
    <row r="217" spans="1:9" ht="15.75" x14ac:dyDescent="0.25">
      <c r="A217" s="34">
        <f t="shared" ref="A217:A218" si="11">A216+1</f>
        <v>173</v>
      </c>
      <c r="B217" s="35" t="s">
        <v>181</v>
      </c>
      <c r="C217" s="38" t="s">
        <v>17</v>
      </c>
      <c r="D217" s="11" t="s">
        <v>285</v>
      </c>
      <c r="E217" s="6">
        <v>2.58</v>
      </c>
      <c r="F217" s="27">
        <v>1</v>
      </c>
      <c r="G217" s="12">
        <v>64583.465502600011</v>
      </c>
      <c r="H217" s="12">
        <v>75347.376419700013</v>
      </c>
      <c r="I217" s="25"/>
    </row>
    <row r="218" spans="1:9" ht="31.5" x14ac:dyDescent="0.25">
      <c r="A218" s="34">
        <f t="shared" si="11"/>
        <v>174</v>
      </c>
      <c r="B218" s="35" t="s">
        <v>182</v>
      </c>
      <c r="C218" s="38" t="s">
        <v>55</v>
      </c>
      <c r="D218" s="11" t="s">
        <v>286</v>
      </c>
      <c r="E218" s="6">
        <v>12.27</v>
      </c>
      <c r="F218" s="27">
        <v>1</v>
      </c>
      <c r="G218" s="12">
        <v>307146.94640190003</v>
      </c>
      <c r="H218" s="12">
        <v>358338.10413555003</v>
      </c>
      <c r="I218" s="25"/>
    </row>
    <row r="219" spans="1:9" ht="15.75" x14ac:dyDescent="0.25">
      <c r="A219" s="33">
        <v>36</v>
      </c>
      <c r="B219" s="36" t="s">
        <v>375</v>
      </c>
      <c r="C219" s="39" t="s">
        <v>376</v>
      </c>
      <c r="D219" s="11"/>
      <c r="E219" s="6"/>
      <c r="F219" s="27">
        <v>1</v>
      </c>
      <c r="G219" s="12">
        <v>0</v>
      </c>
      <c r="H219" s="12">
        <v>0</v>
      </c>
      <c r="I219" s="25"/>
    </row>
    <row r="220" spans="1:9" ht="15.75" x14ac:dyDescent="0.25">
      <c r="A220" s="34">
        <f>A218+1</f>
        <v>175</v>
      </c>
      <c r="B220" s="35" t="s">
        <v>183</v>
      </c>
      <c r="C220" s="38" t="s">
        <v>532</v>
      </c>
      <c r="D220" s="11" t="s">
        <v>287</v>
      </c>
      <c r="E220" s="6">
        <v>7.86</v>
      </c>
      <c r="F220" s="27">
        <v>1</v>
      </c>
      <c r="G220" s="12">
        <v>196754.27862420003</v>
      </c>
      <c r="H220" s="12">
        <v>229546.65839490003</v>
      </c>
      <c r="I220" s="25"/>
    </row>
    <row r="221" spans="1:9" ht="31.5" x14ac:dyDescent="0.25">
      <c r="A221" s="34">
        <f>A220+1</f>
        <v>176</v>
      </c>
      <c r="B221" s="35" t="s">
        <v>184</v>
      </c>
      <c r="C221" s="38" t="s">
        <v>533</v>
      </c>
      <c r="D221" s="11" t="s">
        <v>288</v>
      </c>
      <c r="E221" s="6">
        <v>0.56000000000000005</v>
      </c>
      <c r="F221" s="27">
        <v>1</v>
      </c>
      <c r="G221" s="12">
        <v>14018.116543200003</v>
      </c>
      <c r="H221" s="12">
        <v>16354.469300400004</v>
      </c>
      <c r="I221" s="25"/>
    </row>
    <row r="222" spans="1:9" ht="47.25" x14ac:dyDescent="0.25">
      <c r="A222" s="34">
        <f t="shared" ref="A222:A248" si="12">A221+1</f>
        <v>177</v>
      </c>
      <c r="B222" s="35" t="s">
        <v>185</v>
      </c>
      <c r="C222" s="38" t="s">
        <v>56</v>
      </c>
      <c r="D222" s="11" t="s">
        <v>289</v>
      </c>
      <c r="E222" s="6">
        <v>0.46</v>
      </c>
      <c r="F222" s="27">
        <v>1</v>
      </c>
      <c r="G222" s="12">
        <v>11514.881446200001</v>
      </c>
      <c r="H222" s="12">
        <v>13434.028353900001</v>
      </c>
      <c r="I222" s="25"/>
    </row>
    <row r="223" spans="1:9" ht="15.75" x14ac:dyDescent="0.25">
      <c r="A223" s="34">
        <f t="shared" si="12"/>
        <v>178</v>
      </c>
      <c r="B223" s="35" t="s">
        <v>186</v>
      </c>
      <c r="C223" s="38" t="s">
        <v>18</v>
      </c>
      <c r="D223" s="11" t="s">
        <v>290</v>
      </c>
      <c r="E223" s="6">
        <v>7.4</v>
      </c>
      <c r="F223" s="27">
        <v>1</v>
      </c>
      <c r="G223" s="12">
        <v>185239.39717800001</v>
      </c>
      <c r="H223" s="12">
        <v>216112.63004100003</v>
      </c>
      <c r="I223" s="25"/>
    </row>
    <row r="224" spans="1:9" ht="31.5" x14ac:dyDescent="0.25">
      <c r="A224" s="34">
        <f t="shared" si="12"/>
        <v>179</v>
      </c>
      <c r="B224" s="35" t="s">
        <v>187</v>
      </c>
      <c r="C224" s="38" t="s">
        <v>746</v>
      </c>
      <c r="D224" s="11" t="s">
        <v>291</v>
      </c>
      <c r="E224" s="6">
        <v>0.4</v>
      </c>
      <c r="F224" s="27">
        <v>1</v>
      </c>
      <c r="G224" s="12">
        <v>10012.940388000001</v>
      </c>
      <c r="H224" s="12">
        <v>11681.763786000001</v>
      </c>
      <c r="I224" s="25"/>
    </row>
    <row r="225" spans="1:9" ht="31.5" x14ac:dyDescent="0.25">
      <c r="A225" s="34">
        <f t="shared" si="12"/>
        <v>180</v>
      </c>
      <c r="B225" s="35" t="s">
        <v>545</v>
      </c>
      <c r="C225" s="38" t="s">
        <v>546</v>
      </c>
      <c r="D225" s="11" t="s">
        <v>574</v>
      </c>
      <c r="E225" s="6">
        <v>2.5</v>
      </c>
      <c r="F225" s="27">
        <v>1</v>
      </c>
      <c r="G225" s="12">
        <v>46717.194676432497</v>
      </c>
      <c r="H225" s="12">
        <v>46830.883270421247</v>
      </c>
      <c r="I225" s="25"/>
    </row>
    <row r="226" spans="1:9" ht="31.5" x14ac:dyDescent="0.25">
      <c r="A226" s="34">
        <f t="shared" si="12"/>
        <v>181</v>
      </c>
      <c r="B226" s="35" t="s">
        <v>547</v>
      </c>
      <c r="C226" s="38" t="s">
        <v>548</v>
      </c>
      <c r="D226" s="11" t="s">
        <v>575</v>
      </c>
      <c r="E226" s="6">
        <v>5.36</v>
      </c>
      <c r="F226" s="27">
        <v>1</v>
      </c>
      <c r="G226" s="12">
        <v>99962.223400915944</v>
      </c>
      <c r="H226" s="12">
        <v>100076.27079193527</v>
      </c>
      <c r="I226" s="25"/>
    </row>
    <row r="227" spans="1:9" ht="47.25" x14ac:dyDescent="0.25">
      <c r="A227" s="34">
        <f t="shared" si="12"/>
        <v>182</v>
      </c>
      <c r="B227" s="35" t="s">
        <v>549</v>
      </c>
      <c r="C227" s="38" t="s">
        <v>681</v>
      </c>
      <c r="D227" s="11" t="s">
        <v>576</v>
      </c>
      <c r="E227" s="6">
        <v>4.0599999999999996</v>
      </c>
      <c r="F227" s="27">
        <v>1</v>
      </c>
      <c r="G227" s="12">
        <v>80257.564112113076</v>
      </c>
      <c r="H227" s="12">
        <v>83296.341325765257</v>
      </c>
      <c r="I227" s="25"/>
    </row>
    <row r="228" spans="1:9" ht="31.5" x14ac:dyDescent="0.25">
      <c r="A228" s="34">
        <f t="shared" si="12"/>
        <v>183</v>
      </c>
      <c r="B228" s="35" t="s">
        <v>550</v>
      </c>
      <c r="C228" s="38" t="s">
        <v>682</v>
      </c>
      <c r="D228" s="11" t="s">
        <v>577</v>
      </c>
      <c r="E228" s="6">
        <v>0.3</v>
      </c>
      <c r="F228" s="27">
        <v>1</v>
      </c>
      <c r="G228" s="12">
        <v>5757.3385160444996</v>
      </c>
      <c r="H228" s="12">
        <v>5869.3582866352499</v>
      </c>
      <c r="I228" s="25"/>
    </row>
    <row r="229" spans="1:9" ht="31.5" x14ac:dyDescent="0.25">
      <c r="A229" s="34">
        <f t="shared" si="12"/>
        <v>184</v>
      </c>
      <c r="B229" s="35" t="s">
        <v>551</v>
      </c>
      <c r="C229" s="38" t="s">
        <v>683</v>
      </c>
      <c r="D229" s="11" t="s">
        <v>578</v>
      </c>
      <c r="E229" s="6">
        <v>0.55000000000000004</v>
      </c>
      <c r="F229" s="27">
        <v>1</v>
      </c>
      <c r="G229" s="12">
        <v>10413.981791408252</v>
      </c>
      <c r="H229" s="12">
        <v>10527.566083934627</v>
      </c>
      <c r="I229" s="25"/>
    </row>
    <row r="230" spans="1:9" ht="31.5" x14ac:dyDescent="0.25">
      <c r="A230" s="34">
        <f t="shared" si="12"/>
        <v>185</v>
      </c>
      <c r="B230" s="35" t="s">
        <v>552</v>
      </c>
      <c r="C230" s="38" t="s">
        <v>684</v>
      </c>
      <c r="D230" s="11" t="s">
        <v>579</v>
      </c>
      <c r="E230" s="6">
        <v>0.96</v>
      </c>
      <c r="F230" s="27">
        <v>1</v>
      </c>
      <c r="G230" s="12">
        <v>18046.565613552961</v>
      </c>
      <c r="H230" s="12">
        <v>18159.912098745124</v>
      </c>
      <c r="I230" s="25"/>
    </row>
    <row r="231" spans="1:9" ht="31.5" x14ac:dyDescent="0.25">
      <c r="A231" s="34">
        <f t="shared" si="12"/>
        <v>186</v>
      </c>
      <c r="B231" s="35" t="s">
        <v>553</v>
      </c>
      <c r="C231" s="38" t="s">
        <v>685</v>
      </c>
      <c r="D231" s="11" t="s">
        <v>580</v>
      </c>
      <c r="E231" s="6">
        <v>1.1599999999999999</v>
      </c>
      <c r="F231" s="27">
        <v>1</v>
      </c>
      <c r="G231" s="12">
        <v>21769.801643929681</v>
      </c>
      <c r="H231" s="12">
        <v>21883.047999717961</v>
      </c>
      <c r="I231" s="25"/>
    </row>
    <row r="232" spans="1:9" ht="31.5" x14ac:dyDescent="0.25">
      <c r="A232" s="34">
        <f t="shared" si="12"/>
        <v>187</v>
      </c>
      <c r="B232" s="35" t="s">
        <v>554</v>
      </c>
      <c r="C232" s="38" t="s">
        <v>686</v>
      </c>
      <c r="D232" s="11" t="s">
        <v>581</v>
      </c>
      <c r="E232" s="6">
        <v>1.5</v>
      </c>
      <c r="F232" s="27">
        <v>1</v>
      </c>
      <c r="G232" s="12">
        <v>28110.188547936003</v>
      </c>
      <c r="H232" s="12">
        <v>28230.343832592007</v>
      </c>
      <c r="I232" s="25"/>
    </row>
    <row r="233" spans="1:9" ht="31.5" x14ac:dyDescent="0.25">
      <c r="A233" s="34">
        <f t="shared" si="12"/>
        <v>188</v>
      </c>
      <c r="B233" s="35" t="s">
        <v>555</v>
      </c>
      <c r="C233" s="38" t="s">
        <v>687</v>
      </c>
      <c r="D233" s="11" t="s">
        <v>582</v>
      </c>
      <c r="E233" s="6">
        <v>1.88</v>
      </c>
      <c r="F233" s="27">
        <v>0.9</v>
      </c>
      <c r="G233" s="12">
        <v>35105.04066732974</v>
      </c>
      <c r="H233" s="12">
        <v>35205.986125851356</v>
      </c>
      <c r="I233" s="25"/>
    </row>
    <row r="234" spans="1:9" ht="31.5" x14ac:dyDescent="0.25">
      <c r="A234" s="34">
        <f t="shared" si="12"/>
        <v>189</v>
      </c>
      <c r="B234" s="35" t="s">
        <v>556</v>
      </c>
      <c r="C234" s="38" t="s">
        <v>688</v>
      </c>
      <c r="D234" s="11" t="s">
        <v>583</v>
      </c>
      <c r="E234" s="6">
        <v>2.1</v>
      </c>
      <c r="F234" s="27">
        <v>1</v>
      </c>
      <c r="G234" s="12">
        <v>39268.040978073601</v>
      </c>
      <c r="H234" s="12">
        <v>39380.185910419204</v>
      </c>
      <c r="I234" s="25"/>
    </row>
    <row r="235" spans="1:9" ht="31.5" x14ac:dyDescent="0.25">
      <c r="A235" s="34">
        <f t="shared" si="12"/>
        <v>190</v>
      </c>
      <c r="B235" s="35" t="s">
        <v>557</v>
      </c>
      <c r="C235" s="38" t="s">
        <v>689</v>
      </c>
      <c r="D235" s="11" t="s">
        <v>584</v>
      </c>
      <c r="E235" s="6">
        <v>2.21</v>
      </c>
      <c r="F235" s="27">
        <v>1</v>
      </c>
      <c r="G235" s="12">
        <v>41316.431540953148</v>
      </c>
      <c r="H235" s="12">
        <v>41428.918582095328</v>
      </c>
      <c r="I235" s="25"/>
    </row>
    <row r="236" spans="1:9" ht="31.5" x14ac:dyDescent="0.25">
      <c r="A236" s="34">
        <f t="shared" si="12"/>
        <v>191</v>
      </c>
      <c r="B236" s="35" t="s">
        <v>558</v>
      </c>
      <c r="C236" s="38" t="s">
        <v>690</v>
      </c>
      <c r="D236" s="11" t="s">
        <v>585</v>
      </c>
      <c r="E236" s="6">
        <v>2.41</v>
      </c>
      <c r="F236" s="27">
        <v>1</v>
      </c>
      <c r="G236" s="12">
        <v>45313.675762159532</v>
      </c>
      <c r="H236" s="12">
        <v>45604.25546427779</v>
      </c>
      <c r="I236" s="25"/>
    </row>
    <row r="237" spans="1:9" ht="47.25" x14ac:dyDescent="0.25">
      <c r="A237" s="34">
        <f t="shared" si="12"/>
        <v>192</v>
      </c>
      <c r="B237" s="35" t="s">
        <v>559</v>
      </c>
      <c r="C237" s="38" t="s">
        <v>691</v>
      </c>
      <c r="D237" s="11" t="s">
        <v>586</v>
      </c>
      <c r="E237" s="6">
        <v>3.09</v>
      </c>
      <c r="F237" s="27">
        <v>1</v>
      </c>
      <c r="G237" s="12">
        <v>58676.143661843395</v>
      </c>
      <c r="H237" s="12">
        <v>59423.859985317307</v>
      </c>
      <c r="I237" s="25"/>
    </row>
    <row r="238" spans="1:9" ht="47.25" x14ac:dyDescent="0.25">
      <c r="A238" s="34">
        <f t="shared" si="12"/>
        <v>193</v>
      </c>
      <c r="B238" s="35" t="s">
        <v>560</v>
      </c>
      <c r="C238" s="38" t="s">
        <v>692</v>
      </c>
      <c r="D238" s="11" t="s">
        <v>587</v>
      </c>
      <c r="E238" s="6">
        <v>3.73</v>
      </c>
      <c r="F238" s="27">
        <v>1</v>
      </c>
      <c r="G238" s="12">
        <v>70350.542433487804</v>
      </c>
      <c r="H238" s="12">
        <v>70941.890004569112</v>
      </c>
      <c r="I238" s="25"/>
    </row>
    <row r="239" spans="1:9" ht="47.25" x14ac:dyDescent="0.25">
      <c r="A239" s="34">
        <f t="shared" si="12"/>
        <v>194</v>
      </c>
      <c r="B239" s="35" t="s">
        <v>561</v>
      </c>
      <c r="C239" s="38" t="s">
        <v>693</v>
      </c>
      <c r="D239" s="11" t="s">
        <v>588</v>
      </c>
      <c r="E239" s="6">
        <v>4.24</v>
      </c>
      <c r="F239" s="27">
        <v>1</v>
      </c>
      <c r="G239" s="12">
        <v>79118.116710755756</v>
      </c>
      <c r="H239" s="12">
        <v>79236.636548481707</v>
      </c>
      <c r="I239" s="25"/>
    </row>
    <row r="240" spans="1:9" ht="47.25" x14ac:dyDescent="0.25">
      <c r="A240" s="34">
        <f t="shared" si="12"/>
        <v>195</v>
      </c>
      <c r="B240" s="35" t="s">
        <v>562</v>
      </c>
      <c r="C240" s="38" t="s">
        <v>694</v>
      </c>
      <c r="D240" s="11" t="s">
        <v>589</v>
      </c>
      <c r="E240" s="6">
        <v>5.98</v>
      </c>
      <c r="F240" s="27">
        <v>1</v>
      </c>
      <c r="G240" s="12">
        <v>111843.43991052806</v>
      </c>
      <c r="H240" s="12">
        <v>112177.75530184939</v>
      </c>
      <c r="I240" s="25"/>
    </row>
    <row r="241" spans="1:9" ht="47.25" x14ac:dyDescent="0.25">
      <c r="A241" s="34">
        <f t="shared" si="12"/>
        <v>196</v>
      </c>
      <c r="B241" s="35" t="s">
        <v>563</v>
      </c>
      <c r="C241" s="38" t="s">
        <v>695</v>
      </c>
      <c r="D241" s="11" t="s">
        <v>590</v>
      </c>
      <c r="E241" s="6">
        <v>7.45</v>
      </c>
      <c r="F241" s="27">
        <v>1</v>
      </c>
      <c r="G241" s="12">
        <v>138868.33855401541</v>
      </c>
      <c r="H241" s="12">
        <v>138980.23316285131</v>
      </c>
      <c r="I241" s="25"/>
    </row>
    <row r="242" spans="1:9" ht="47.25" x14ac:dyDescent="0.25">
      <c r="A242" s="45">
        <f t="shared" si="12"/>
        <v>197</v>
      </c>
      <c r="B242" s="46" t="s">
        <v>564</v>
      </c>
      <c r="C242" s="47" t="s">
        <v>696</v>
      </c>
      <c r="D242" s="48" t="s">
        <v>591</v>
      </c>
      <c r="E242" s="49">
        <v>7.98</v>
      </c>
      <c r="F242" s="50">
        <v>1</v>
      </c>
      <c r="G242" s="51">
        <v>149628.11491460452</v>
      </c>
      <c r="H242" s="51">
        <v>150320.60987183856</v>
      </c>
      <c r="I242" s="25"/>
    </row>
    <row r="243" spans="1:9" ht="47.25" x14ac:dyDescent="0.25">
      <c r="A243" s="34">
        <f t="shared" si="12"/>
        <v>198</v>
      </c>
      <c r="B243" s="35" t="s">
        <v>565</v>
      </c>
      <c r="C243" s="38" t="s">
        <v>697</v>
      </c>
      <c r="D243" s="11" t="s">
        <v>592</v>
      </c>
      <c r="E243" s="6">
        <v>9.4</v>
      </c>
      <c r="F243" s="27">
        <v>1</v>
      </c>
      <c r="G243" s="12">
        <v>175174.2138304422</v>
      </c>
      <c r="H243" s="12">
        <v>175287.94414501591</v>
      </c>
      <c r="I243" s="25"/>
    </row>
    <row r="244" spans="1:9" ht="47.25" x14ac:dyDescent="0.25">
      <c r="A244" s="34">
        <f t="shared" si="12"/>
        <v>199</v>
      </c>
      <c r="B244" s="35" t="s">
        <v>566</v>
      </c>
      <c r="C244" s="38" t="s">
        <v>698</v>
      </c>
      <c r="D244" s="11" t="s">
        <v>593</v>
      </c>
      <c r="E244" s="6">
        <v>14.05</v>
      </c>
      <c r="F244" s="27">
        <v>1</v>
      </c>
      <c r="G244" s="12">
        <v>262072.91124831958</v>
      </c>
      <c r="H244" s="12">
        <v>262401.16881070618</v>
      </c>
      <c r="I244" s="25"/>
    </row>
    <row r="245" spans="1:9" ht="47.25" x14ac:dyDescent="0.25">
      <c r="A245" s="34">
        <f t="shared" si="12"/>
        <v>200</v>
      </c>
      <c r="B245" s="35" t="s">
        <v>567</v>
      </c>
      <c r="C245" s="38" t="s">
        <v>699</v>
      </c>
      <c r="D245" s="11" t="s">
        <v>594</v>
      </c>
      <c r="E245" s="6">
        <v>28.24</v>
      </c>
      <c r="F245" s="27">
        <v>1</v>
      </c>
      <c r="G245" s="12">
        <v>525923.83892339282</v>
      </c>
      <c r="H245" s="12">
        <v>526041.65785529162</v>
      </c>
      <c r="I245" s="25"/>
    </row>
    <row r="246" spans="1:9" ht="47.25" x14ac:dyDescent="0.25">
      <c r="A246" s="34">
        <f t="shared" si="12"/>
        <v>201</v>
      </c>
      <c r="B246" s="35" t="s">
        <v>568</v>
      </c>
      <c r="C246" s="38" t="s">
        <v>700</v>
      </c>
      <c r="D246" s="11" t="s">
        <v>595</v>
      </c>
      <c r="E246" s="6">
        <v>61.31</v>
      </c>
      <c r="F246" s="27">
        <v>1</v>
      </c>
      <c r="G246" s="12">
        <v>1141562.5357933883</v>
      </c>
      <c r="H246" s="12">
        <v>1141664.8513559196</v>
      </c>
      <c r="I246" s="25"/>
    </row>
    <row r="247" spans="1:9" ht="47.25" x14ac:dyDescent="0.25">
      <c r="A247" s="34">
        <f t="shared" si="12"/>
        <v>202</v>
      </c>
      <c r="B247" s="35" t="s">
        <v>569</v>
      </c>
      <c r="C247" s="38" t="s">
        <v>701</v>
      </c>
      <c r="D247" s="11" t="s">
        <v>596</v>
      </c>
      <c r="E247" s="6">
        <v>126.25</v>
      </c>
      <c r="F247" s="27">
        <v>1</v>
      </c>
      <c r="G247" s="12">
        <v>2350551.9263744922</v>
      </c>
      <c r="H247" s="12">
        <v>2350657.270851491</v>
      </c>
      <c r="I247" s="25"/>
    </row>
    <row r="248" spans="1:9" ht="47.25" x14ac:dyDescent="0.25">
      <c r="A248" s="34">
        <f t="shared" si="12"/>
        <v>203</v>
      </c>
      <c r="B248" s="35" t="s">
        <v>570</v>
      </c>
      <c r="C248" s="38" t="s">
        <v>571</v>
      </c>
      <c r="D248" s="11" t="s">
        <v>597</v>
      </c>
      <c r="E248" s="6">
        <v>5.07</v>
      </c>
      <c r="F248" s="27">
        <v>1</v>
      </c>
      <c r="G248" s="12">
        <v>126914.01941790002</v>
      </c>
      <c r="H248" s="12">
        <v>148066.35598755002</v>
      </c>
      <c r="I248" s="25"/>
    </row>
    <row r="249" spans="1:9" ht="15.75" x14ac:dyDescent="0.25">
      <c r="A249" s="33">
        <v>37</v>
      </c>
      <c r="B249" s="36" t="s">
        <v>572</v>
      </c>
      <c r="C249" s="37" t="s">
        <v>377</v>
      </c>
      <c r="D249" s="11"/>
      <c r="E249" s="17">
        <v>1.72</v>
      </c>
      <c r="F249" s="27"/>
      <c r="G249" s="12"/>
      <c r="H249" s="12"/>
      <c r="I249" s="25"/>
    </row>
    <row r="250" spans="1:9" ht="31.5" x14ac:dyDescent="0.25">
      <c r="A250" s="34">
        <f>A248+1</f>
        <v>204</v>
      </c>
      <c r="B250" s="35" t="s">
        <v>188</v>
      </c>
      <c r="C250" s="38" t="s">
        <v>702</v>
      </c>
      <c r="D250" s="11" t="s">
        <v>292</v>
      </c>
      <c r="E250" s="6">
        <v>1.98</v>
      </c>
      <c r="F250" s="27">
        <v>1</v>
      </c>
      <c r="G250" s="12">
        <v>49564.0549206</v>
      </c>
      <c r="H250" s="12">
        <v>57824.730740700004</v>
      </c>
      <c r="I250" s="25"/>
    </row>
    <row r="251" spans="1:9" ht="31.5" x14ac:dyDescent="0.25">
      <c r="A251" s="34">
        <f>A250+1</f>
        <v>205</v>
      </c>
      <c r="B251" s="35" t="s">
        <v>189</v>
      </c>
      <c r="C251" s="38" t="s">
        <v>703</v>
      </c>
      <c r="D251" s="11" t="s">
        <v>293</v>
      </c>
      <c r="E251" s="6">
        <v>2.31</v>
      </c>
      <c r="F251" s="27">
        <v>1</v>
      </c>
      <c r="G251" s="12">
        <v>57824.730740700004</v>
      </c>
      <c r="H251" s="12">
        <v>67462.185864150015</v>
      </c>
      <c r="I251" s="25"/>
    </row>
    <row r="252" spans="1:9" ht="47.25" x14ac:dyDescent="0.25">
      <c r="A252" s="34">
        <f t="shared" ref="A252:A268" si="13">A251+1</f>
        <v>206</v>
      </c>
      <c r="B252" s="35" t="s">
        <v>190</v>
      </c>
      <c r="C252" s="38" t="s">
        <v>704</v>
      </c>
      <c r="D252" s="11" t="s">
        <v>294</v>
      </c>
      <c r="E252" s="6">
        <v>1.52</v>
      </c>
      <c r="F252" s="27">
        <v>1</v>
      </c>
      <c r="G252" s="12">
        <v>38049.173474399999</v>
      </c>
      <c r="H252" s="12">
        <v>44390.702386800003</v>
      </c>
      <c r="I252" s="25"/>
    </row>
    <row r="253" spans="1:9" ht="47.25" x14ac:dyDescent="0.25">
      <c r="A253" s="34">
        <f t="shared" si="13"/>
        <v>207</v>
      </c>
      <c r="B253" s="35" t="s">
        <v>191</v>
      </c>
      <c r="C253" s="38" t="s">
        <v>705</v>
      </c>
      <c r="D253" s="11" t="s">
        <v>295</v>
      </c>
      <c r="E253" s="6">
        <v>1.82</v>
      </c>
      <c r="F253" s="27">
        <v>1</v>
      </c>
      <c r="G253" s="12">
        <v>45558.878765400004</v>
      </c>
      <c r="H253" s="12">
        <v>53152.025226300007</v>
      </c>
      <c r="I253" s="25"/>
    </row>
    <row r="254" spans="1:9" ht="31.5" x14ac:dyDescent="0.25">
      <c r="A254" s="34">
        <f t="shared" si="13"/>
        <v>208</v>
      </c>
      <c r="B254" s="35" t="s">
        <v>192</v>
      </c>
      <c r="C254" s="38" t="s">
        <v>706</v>
      </c>
      <c r="D254" s="11" t="s">
        <v>296</v>
      </c>
      <c r="E254" s="6">
        <v>1.39</v>
      </c>
      <c r="F254" s="27">
        <v>1</v>
      </c>
      <c r="G254" s="12">
        <v>34794.967848299995</v>
      </c>
      <c r="H254" s="12">
        <v>40594.129156349998</v>
      </c>
      <c r="I254" s="25"/>
    </row>
    <row r="255" spans="1:9" ht="31.5" x14ac:dyDescent="0.25">
      <c r="A255" s="34">
        <f t="shared" si="13"/>
        <v>209</v>
      </c>
      <c r="B255" s="35" t="s">
        <v>193</v>
      </c>
      <c r="C255" s="38" t="s">
        <v>707</v>
      </c>
      <c r="D255" s="11" t="s">
        <v>297</v>
      </c>
      <c r="E255" s="6">
        <v>1.67</v>
      </c>
      <c r="F255" s="27">
        <v>1</v>
      </c>
      <c r="G255" s="12">
        <v>41804.026119900002</v>
      </c>
      <c r="H255" s="12">
        <v>48771.363806550005</v>
      </c>
      <c r="I255" s="25"/>
    </row>
    <row r="256" spans="1:9" ht="31.5" x14ac:dyDescent="0.25">
      <c r="A256" s="34">
        <f t="shared" si="13"/>
        <v>210</v>
      </c>
      <c r="B256" s="35" t="s">
        <v>194</v>
      </c>
      <c r="C256" s="38" t="s">
        <v>708</v>
      </c>
      <c r="D256" s="11" t="s">
        <v>298</v>
      </c>
      <c r="E256" s="6">
        <v>0.85</v>
      </c>
      <c r="F256" s="27">
        <v>1</v>
      </c>
      <c r="G256" s="12">
        <v>21277.4983245</v>
      </c>
      <c r="H256" s="12">
        <v>24823.748045250002</v>
      </c>
      <c r="I256" s="25"/>
    </row>
    <row r="257" spans="1:9" ht="31.5" x14ac:dyDescent="0.25">
      <c r="A257" s="34">
        <f t="shared" si="13"/>
        <v>211</v>
      </c>
      <c r="B257" s="35" t="s">
        <v>195</v>
      </c>
      <c r="C257" s="38" t="s">
        <v>709</v>
      </c>
      <c r="D257" s="11" t="s">
        <v>299</v>
      </c>
      <c r="E257" s="6">
        <v>1.0900000000000001</v>
      </c>
      <c r="F257" s="27">
        <v>1</v>
      </c>
      <c r="G257" s="12">
        <v>27285.262557300004</v>
      </c>
      <c r="H257" s="12">
        <v>31832.806316850005</v>
      </c>
      <c r="I257" s="25"/>
    </row>
    <row r="258" spans="1:9" ht="31.5" x14ac:dyDescent="0.25">
      <c r="A258" s="34">
        <f t="shared" si="13"/>
        <v>212</v>
      </c>
      <c r="B258" s="35" t="s">
        <v>196</v>
      </c>
      <c r="C258" s="38" t="s">
        <v>57</v>
      </c>
      <c r="D258" s="11" t="s">
        <v>300</v>
      </c>
      <c r="E258" s="6">
        <v>1.5</v>
      </c>
      <c r="F258" s="27">
        <v>1</v>
      </c>
      <c r="G258" s="12">
        <v>37548.526455000007</v>
      </c>
      <c r="H258" s="12">
        <v>43806.614197500006</v>
      </c>
      <c r="I258" s="25"/>
    </row>
    <row r="259" spans="1:9" ht="31.5" x14ac:dyDescent="0.25">
      <c r="A259" s="34">
        <f t="shared" si="13"/>
        <v>213</v>
      </c>
      <c r="B259" s="35" t="s">
        <v>197</v>
      </c>
      <c r="C259" s="38" t="s">
        <v>60</v>
      </c>
      <c r="D259" s="11" t="s">
        <v>301</v>
      </c>
      <c r="E259" s="6">
        <v>1.8</v>
      </c>
      <c r="F259" s="27">
        <v>1</v>
      </c>
      <c r="G259" s="12">
        <v>45058.231746000005</v>
      </c>
      <c r="H259" s="12">
        <v>52567.937037000011</v>
      </c>
      <c r="I259" s="25"/>
    </row>
    <row r="260" spans="1:9" ht="31.5" x14ac:dyDescent="0.25">
      <c r="A260" s="34">
        <f t="shared" si="13"/>
        <v>214</v>
      </c>
      <c r="B260" s="35" t="s">
        <v>198</v>
      </c>
      <c r="C260" s="38" t="s">
        <v>19</v>
      </c>
      <c r="D260" s="11" t="s">
        <v>302</v>
      </c>
      <c r="E260" s="6">
        <v>2.75</v>
      </c>
      <c r="F260" s="27">
        <v>1</v>
      </c>
      <c r="G260" s="12">
        <v>68838.965167500006</v>
      </c>
      <c r="H260" s="12">
        <v>80312.126028750004</v>
      </c>
      <c r="I260" s="25"/>
    </row>
    <row r="261" spans="1:9" ht="31.5" x14ac:dyDescent="0.25">
      <c r="A261" s="34">
        <f t="shared" si="13"/>
        <v>215</v>
      </c>
      <c r="B261" s="35" t="s">
        <v>199</v>
      </c>
      <c r="C261" s="38" t="s">
        <v>73</v>
      </c>
      <c r="D261" s="11" t="s">
        <v>303</v>
      </c>
      <c r="E261" s="6">
        <v>2.35</v>
      </c>
      <c r="F261" s="13">
        <v>1</v>
      </c>
      <c r="G261" s="12">
        <v>58826.024779500003</v>
      </c>
      <c r="H261" s="12">
        <v>68630.362242750009</v>
      </c>
      <c r="I261" s="25"/>
    </row>
    <row r="262" spans="1:9" ht="15.75" x14ac:dyDescent="0.25">
      <c r="A262" s="34">
        <f t="shared" si="13"/>
        <v>216</v>
      </c>
      <c r="B262" s="35" t="s">
        <v>414</v>
      </c>
      <c r="C262" s="38" t="s">
        <v>534</v>
      </c>
      <c r="D262" s="11" t="s">
        <v>474</v>
      </c>
      <c r="E262" s="6">
        <v>1.76</v>
      </c>
      <c r="F262" s="13">
        <v>1</v>
      </c>
      <c r="G262" s="12">
        <v>44056.937707199999</v>
      </c>
      <c r="H262" s="12">
        <v>51399.760658400002</v>
      </c>
      <c r="I262" s="25"/>
    </row>
    <row r="263" spans="1:9" ht="31.5" x14ac:dyDescent="0.25">
      <c r="A263" s="34">
        <f t="shared" si="13"/>
        <v>217</v>
      </c>
      <c r="B263" s="35" t="s">
        <v>415</v>
      </c>
      <c r="C263" s="38" t="s">
        <v>439</v>
      </c>
      <c r="D263" s="11" t="s">
        <v>475</v>
      </c>
      <c r="E263" s="6">
        <v>1.51</v>
      </c>
      <c r="F263" s="13">
        <v>1</v>
      </c>
      <c r="G263" s="12">
        <v>37798.849964700006</v>
      </c>
      <c r="H263" s="12">
        <v>44098.658292150008</v>
      </c>
      <c r="I263" s="25"/>
    </row>
    <row r="264" spans="1:9" ht="47.25" x14ac:dyDescent="0.25">
      <c r="A264" s="34">
        <f t="shared" si="13"/>
        <v>218</v>
      </c>
      <c r="B264" s="35" t="s">
        <v>478</v>
      </c>
      <c r="C264" s="38" t="s">
        <v>710</v>
      </c>
      <c r="D264" s="11" t="s">
        <v>476</v>
      </c>
      <c r="E264" s="6">
        <v>1</v>
      </c>
      <c r="F264" s="13">
        <v>1</v>
      </c>
      <c r="G264" s="12">
        <v>25032.350970000003</v>
      </c>
      <c r="H264" s="12">
        <v>29204.409465000004</v>
      </c>
      <c r="I264" s="25"/>
    </row>
    <row r="265" spans="1:9" ht="47.25" x14ac:dyDescent="0.25">
      <c r="A265" s="34">
        <f t="shared" si="13"/>
        <v>219</v>
      </c>
      <c r="B265" s="35" t="s">
        <v>416</v>
      </c>
      <c r="C265" s="38" t="s">
        <v>711</v>
      </c>
      <c r="D265" s="11" t="s">
        <v>477</v>
      </c>
      <c r="E265" s="6">
        <v>1.4</v>
      </c>
      <c r="F265" s="13">
        <v>1</v>
      </c>
      <c r="G265" s="12">
        <v>35045.291358000002</v>
      </c>
      <c r="H265" s="12">
        <v>40886.173251</v>
      </c>
      <c r="I265" s="25"/>
    </row>
    <row r="266" spans="1:9" ht="31.5" x14ac:dyDescent="0.25">
      <c r="A266" s="34">
        <f t="shared" si="13"/>
        <v>220</v>
      </c>
      <c r="B266" s="35" t="s">
        <v>623</v>
      </c>
      <c r="C266" s="38" t="s">
        <v>712</v>
      </c>
      <c r="D266" s="11" t="s">
        <v>632</v>
      </c>
      <c r="E266" s="6">
        <v>3.71</v>
      </c>
      <c r="F266" s="13">
        <v>1</v>
      </c>
      <c r="G266" s="12">
        <v>92870.022098700007</v>
      </c>
      <c r="H266" s="12">
        <v>108348.35911515</v>
      </c>
      <c r="I266" s="25"/>
    </row>
    <row r="267" spans="1:9" ht="31.5" x14ac:dyDescent="0.25">
      <c r="A267" s="34">
        <f t="shared" si="13"/>
        <v>221</v>
      </c>
      <c r="B267" s="35" t="s">
        <v>624</v>
      </c>
      <c r="C267" s="38" t="s">
        <v>713</v>
      </c>
      <c r="D267" s="11" t="s">
        <v>633</v>
      </c>
      <c r="E267" s="6">
        <v>2.91</v>
      </c>
      <c r="F267" s="13">
        <v>1</v>
      </c>
      <c r="G267" s="12">
        <v>72844.141322700016</v>
      </c>
      <c r="H267" s="12">
        <v>84984.831543150009</v>
      </c>
      <c r="I267" s="25"/>
    </row>
    <row r="268" spans="1:9" ht="31.5" x14ac:dyDescent="0.25">
      <c r="A268" s="34">
        <f t="shared" si="13"/>
        <v>222</v>
      </c>
      <c r="B268" s="35" t="s">
        <v>625</v>
      </c>
      <c r="C268" s="38" t="s">
        <v>714</v>
      </c>
      <c r="D268" s="11" t="s">
        <v>634</v>
      </c>
      <c r="E268" s="6">
        <v>3.4</v>
      </c>
      <c r="F268" s="13">
        <v>1</v>
      </c>
      <c r="G268" s="12">
        <v>85109.993298000001</v>
      </c>
      <c r="H268" s="12">
        <v>99294.992181000009</v>
      </c>
      <c r="I268" s="25"/>
    </row>
    <row r="269" spans="1:9" ht="15.75" x14ac:dyDescent="0.25">
      <c r="A269" s="20"/>
      <c r="B269" s="20"/>
      <c r="C269" s="30"/>
      <c r="D269" s="21"/>
      <c r="E269" s="22"/>
      <c r="F269" s="23"/>
      <c r="G269" s="24"/>
      <c r="H269" s="24"/>
      <c r="I269" s="25"/>
    </row>
    <row r="270" spans="1:9" ht="15.75" x14ac:dyDescent="0.25">
      <c r="A270" s="20"/>
      <c r="B270" s="20"/>
      <c r="C270" s="20"/>
      <c r="D270" s="21"/>
      <c r="E270" s="22"/>
      <c r="F270" s="23"/>
      <c r="G270" s="24"/>
      <c r="H270" s="24"/>
      <c r="I270" s="25"/>
    </row>
    <row r="271" spans="1:9" ht="52.5" customHeight="1" x14ac:dyDescent="0.25">
      <c r="A271" s="43" t="s">
        <v>750</v>
      </c>
      <c r="B271" s="43"/>
      <c r="C271" s="43"/>
      <c r="D271" s="43"/>
      <c r="E271" s="43"/>
      <c r="F271" s="43"/>
      <c r="G271" s="43"/>
      <c r="H271" s="43"/>
    </row>
    <row r="272" spans="1:9" x14ac:dyDescent="0.25">
      <c r="B272"/>
      <c r="E272" s="19"/>
      <c r="F272"/>
      <c r="G272"/>
      <c r="H272"/>
    </row>
    <row r="273" spans="2:8" x14ac:dyDescent="0.25">
      <c r="B273"/>
      <c r="E273" s="19"/>
      <c r="F273"/>
      <c r="G273"/>
      <c r="H273"/>
    </row>
    <row r="274" spans="2:8" x14ac:dyDescent="0.25">
      <c r="B274"/>
      <c r="E274" s="19"/>
      <c r="F274"/>
      <c r="G274"/>
      <c r="H274"/>
    </row>
    <row r="275" spans="2:8" x14ac:dyDescent="0.25">
      <c r="B275"/>
      <c r="E275" s="19"/>
      <c r="F275"/>
      <c r="G275"/>
      <c r="H275"/>
    </row>
    <row r="276" spans="2:8" x14ac:dyDescent="0.25">
      <c r="B276"/>
      <c r="E276" s="19"/>
      <c r="F276"/>
      <c r="G276"/>
      <c r="H276"/>
    </row>
    <row r="277" spans="2:8" x14ac:dyDescent="0.25">
      <c r="B277"/>
      <c r="E277" s="19"/>
      <c r="F277"/>
      <c r="G277"/>
      <c r="H277"/>
    </row>
    <row r="278" spans="2:8" x14ac:dyDescent="0.25">
      <c r="B278"/>
      <c r="E278" s="19"/>
      <c r="F278"/>
      <c r="G278"/>
      <c r="H278"/>
    </row>
    <row r="279" spans="2:8" x14ac:dyDescent="0.25">
      <c r="B279"/>
      <c r="E279" s="19"/>
      <c r="F279"/>
      <c r="G279"/>
      <c r="H279"/>
    </row>
    <row r="280" spans="2:8" x14ac:dyDescent="0.25">
      <c r="B280"/>
      <c r="E280" s="19"/>
      <c r="F280"/>
      <c r="G280"/>
      <c r="H280"/>
    </row>
    <row r="281" spans="2:8" x14ac:dyDescent="0.25">
      <c r="B281"/>
      <c r="E281" s="19"/>
      <c r="F281"/>
      <c r="G281"/>
      <c r="H281"/>
    </row>
    <row r="282" spans="2:8" x14ac:dyDescent="0.25">
      <c r="B282"/>
      <c r="E282" s="19"/>
      <c r="F282"/>
      <c r="G282"/>
      <c r="H282"/>
    </row>
    <row r="283" spans="2:8" x14ac:dyDescent="0.25">
      <c r="B283"/>
      <c r="E283" s="19"/>
      <c r="F283"/>
      <c r="G283"/>
      <c r="H283"/>
    </row>
    <row r="284" spans="2:8" x14ac:dyDescent="0.25">
      <c r="B284"/>
      <c r="E284" s="19"/>
      <c r="F284"/>
      <c r="G284"/>
      <c r="H284"/>
    </row>
  </sheetData>
  <mergeCells count="7">
    <mergeCell ref="F3:H3"/>
    <mergeCell ref="A8:H8"/>
    <mergeCell ref="A271:H271"/>
    <mergeCell ref="F1:H1"/>
    <mergeCell ref="C2:H2"/>
    <mergeCell ref="D5:H5"/>
    <mergeCell ref="D6:H6"/>
  </mergeCells>
  <pageMargins left="3.937007874015748E-2" right="3.937007874015748E-2" top="3.937007874015748E-2" bottom="3.937007874015748E-2" header="3.937007874015748E-2" footer="3.937007874015748E-2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2026-02-08T23:29:24Z</cp:lastPrinted>
  <dcterms:created xsi:type="dcterms:W3CDTF">2015-01-30T06:27:31Z</dcterms:created>
  <dcterms:modified xsi:type="dcterms:W3CDTF">2026-04-13T01:57:10Z</dcterms:modified>
</cp:coreProperties>
</file>